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 tabRatio="568" activeTab="1"/>
  </bookViews>
  <sheets>
    <sheet name="Formularz cenowy" sheetId="2" r:id="rId1"/>
    <sheet name="Harmonogram" sheetId="3" r:id="rId2"/>
  </sheets>
  <definedNames>
    <definedName name="_xlnm._FilterDatabase" localSheetId="0" hidden="1">'Formularz cenowy'!#REF!</definedName>
    <definedName name="_xlnm.Print_Area" localSheetId="0">'Formularz cenowy'!$A$1:$H$60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11" i="2"/>
  <c r="H54" i="2" l="1"/>
</calcChain>
</file>

<file path=xl/sharedStrings.xml><?xml version="1.0" encoding="utf-8"?>
<sst xmlns="http://schemas.openxmlformats.org/spreadsheetml/2006/main" count="903" uniqueCount="131">
  <si>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</si>
  <si>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</si>
  <si>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</si>
  <si>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</si>
  <si>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</si>
  <si>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</si>
  <si>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</si>
  <si>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</si>
  <si>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</si>
  <si>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</si>
  <si>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</si>
  <si>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</si>
  <si>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</si>
  <si>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</si>
  <si>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</si>
  <si>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</si>
  <si>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</si>
  <si>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</si>
  <si>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</si>
  <si>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</si>
  <si>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</si>
  <si>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</si>
  <si>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</si>
  <si>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</si>
  <si>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</si>
  <si>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</si>
  <si>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</si>
  <si>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</si>
  <si>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</si>
  <si>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</si>
  <si>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</si>
  <si>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</si>
  <si>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</si>
  <si>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</si>
  <si>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</si>
  <si>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</si>
  <si>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</si>
  <si>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</si>
  <si>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</si>
  <si>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</si>
  <si>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</si>
  <si>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</si>
  <si>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</si>
  <si>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FORMULARZ CENOWY</t>
  </si>
  <si>
    <t xml:space="preserve">( nazwa i adres ) </t>
  </si>
  <si>
    <t>Wykonawca :</t>
  </si>
  <si>
    <t>podpis i pieczęć osoby upoważnionej</t>
  </si>
  <si>
    <t>…………………………………………………</t>
  </si>
  <si>
    <t>23.</t>
  </si>
  <si>
    <t xml:space="preserve">Zamawiający : Przedsiębiorstwo Wodociągów i Kanalizacji Spółka z o.o. w Rudzie Śląskiej </t>
  </si>
  <si>
    <t>Obiekt</t>
  </si>
  <si>
    <t>Nazwa</t>
  </si>
  <si>
    <t>Rodzaj pomiaru</t>
  </si>
  <si>
    <t xml:space="preserve">Cena jedn. (netto) w 2026r. </t>
  </si>
  <si>
    <t>Cena jedn. (netto) w 2027r.</t>
  </si>
  <si>
    <t xml:space="preserve">Wartość  netto = rubr. nr 5 x (rubr. nr 6 + rubr. nr 7)  </t>
  </si>
  <si>
    <t>Główna siedziba Spółki</t>
  </si>
  <si>
    <t>Gniazda 230V</t>
  </si>
  <si>
    <t>Pomiar izolacji</t>
  </si>
  <si>
    <t>Skuteczność zerowania</t>
  </si>
  <si>
    <t>Gniazda 400V</t>
  </si>
  <si>
    <t>Latarnie</t>
  </si>
  <si>
    <t>Urządzenia</t>
  </si>
  <si>
    <t>Silniki do 5,5kW</t>
  </si>
  <si>
    <t>Wyłączniki różnicowo - prądowe</t>
  </si>
  <si>
    <t>Pomiar czasu reakcji i prądu zadziałania</t>
  </si>
  <si>
    <t>Silniki 5,5 - 50[kW]</t>
  </si>
  <si>
    <t>Oświetlenie</t>
  </si>
  <si>
    <t>Pomiar instalacji fotowoltaicznej o mocy 199,80kWp</t>
  </si>
  <si>
    <t xml:space="preserve">Rezystancja izolacji przewodów po stronie AC,DC, Pomiar rezystancji  instalacji odgromowej,Pomiar skuteczności ochrony przeciwporażeniowej                    </t>
  </si>
  <si>
    <t>Pomiar instalacji fotowoltaicznej o mocy 39,96 kWp</t>
  </si>
  <si>
    <t>Uziemnienie</t>
  </si>
  <si>
    <t>Pomiar rezystancji</t>
  </si>
  <si>
    <t>Urządzenie</t>
  </si>
  <si>
    <t>Mikrostacja CPN</t>
  </si>
  <si>
    <t xml:space="preserve">Pomiar oporności uziemień roboczych i ochronnych          </t>
  </si>
  <si>
    <t>Oprawa LOVATO P-3W</t>
  </si>
  <si>
    <t>Badanie natężenia oraz poprawność działania oświetlenia awaryjnego  i ewakuacyjnego</t>
  </si>
  <si>
    <t>Oprawa LOVATO  P-1,2W</t>
  </si>
  <si>
    <t>Badanie sprzętu dielektrycznego</t>
  </si>
  <si>
    <t>Buty elektroizolacyjne</t>
  </si>
  <si>
    <t>Chodniki dielektryczny kostka</t>
  </si>
  <si>
    <t>Drązek izolacyjny</t>
  </si>
  <si>
    <t>Kleszcze izolacyjne</t>
  </si>
  <si>
    <t>Pomost izolacyjny</t>
  </si>
  <si>
    <t>Półbuty elektroizolacyjne</t>
  </si>
  <si>
    <t>Rękawice Elektroizolacyjne</t>
  </si>
  <si>
    <t>Uchwyt Bezpiecznikowy</t>
  </si>
  <si>
    <t>Wskażnik Akustyczny -optyczny</t>
  </si>
  <si>
    <t>Rozdzielnie</t>
  </si>
  <si>
    <t>Silniki 50-250[kW]</t>
  </si>
  <si>
    <t>Wyłączniki               różnicowo - prądowe</t>
  </si>
  <si>
    <t>Oprawa Wars LED Panel</t>
  </si>
  <si>
    <t>Trafo TNOSN 400/20 Moc400kVA Przekładnia 21/0,4 kVElektronarzedzia</t>
  </si>
  <si>
    <t>Uziomy</t>
  </si>
  <si>
    <t xml:space="preserve">Pomiar urządzeń piorunochronnych oporności uziemień roboczych i ochronnych           </t>
  </si>
  <si>
    <t>Pomiar instalacji fotowoltaicznej o mocy 15 kWp</t>
  </si>
  <si>
    <t>Pomiar instalacji fotowoltaicznej o mocy 10 kWp</t>
  </si>
  <si>
    <t xml:space="preserve">Rezystancja izolacji przewodów po stronie  AC,DC, Pomiar rezystancji  instalacji odgromowej, Pomiar skuteczności ochrony przeciwporażeniowej                    </t>
  </si>
  <si>
    <t>Chodnik elektroizolacyjny</t>
  </si>
  <si>
    <t>Kompletny pomiar parametrów ochrony dla transformatora, pomiar napięcia rażenia dla rozdzielni SN, pomiar rezystancji szynoprzewodów, pomiar rezystancji kabli,  pomiar rezystancji izolacji rozdzielni SN i nN, pomiar rezystancji uzwojeń, pomiar uziemnień r</t>
  </si>
  <si>
    <t>Ważność</t>
  </si>
  <si>
    <t>Termin I</t>
  </si>
  <si>
    <t>Termin II</t>
  </si>
  <si>
    <t>1 rok</t>
  </si>
  <si>
    <t>30.06.2026</t>
  </si>
  <si>
    <t>30.06.2027</t>
  </si>
  <si>
    <t>30.06.2026, 31,12,2026</t>
  </si>
  <si>
    <t>30.06.2027, 31.12.2027</t>
  </si>
  <si>
    <t>31.05.2026</t>
  </si>
  <si>
    <t>31.05.2027</t>
  </si>
  <si>
    <t>31.12.2026</t>
  </si>
  <si>
    <t>31.12.2027</t>
  </si>
  <si>
    <t>Przepompownie ścieków</t>
  </si>
  <si>
    <t>31.10.2026</t>
  </si>
  <si>
    <t>31.10.2027</t>
  </si>
  <si>
    <t>Pompownie wody</t>
  </si>
  <si>
    <t>Oczyszczalnie Ścieków</t>
  </si>
  <si>
    <t>31.11.2026</t>
  </si>
  <si>
    <t>31.11.2027</t>
  </si>
  <si>
    <t>5 lat</t>
  </si>
  <si>
    <t>19.01.2027</t>
  </si>
  <si>
    <t>16.06.2026</t>
  </si>
  <si>
    <t>12.04.2027</t>
  </si>
  <si>
    <t>6 miesięcy</t>
  </si>
  <si>
    <t>Ilość 2027r.</t>
  </si>
  <si>
    <t>Ilość 2026r.</t>
  </si>
  <si>
    <t>Suma z ilość 2026</t>
  </si>
  <si>
    <t>Suma z ilośc 2027</t>
  </si>
  <si>
    <t xml:space="preserve">WARTOŚĆ ŁĄCZNA = CENA OFERTOWA </t>
  </si>
  <si>
    <t xml:space="preserve">Harmonogram terminów wykonania pomiarów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</si>
</sst>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1"/>
      <color theme="1"/>
      <name val="Calibri"/>
      <family val="2"/>
      <scheme val="minor"/>
    </font>
    <font>
      <i/>
      <u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2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44" fontId="3" fillId="0" borderId="1" xfId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vertical="center" wrapText="1"/>
    </xf>
    <xf numFmtId="164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44" fontId="2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showRowColHeaders="0" view="pageLayout" zoomScale="145" zoomScaleNormal="85" zoomScalePageLayoutView="145" workbookViewId="0">
      <selection activeCell="B6" sqref="B6"/>
    </sheetView>
  </sheetViews>
  <sheetFormatPr defaultRowHeight="16.5" x14ac:dyDescent="0.3"/>
  <cols>
    <col min="1" max="1" width="5.7109375" style="10" customWidth="1"/>
    <col min="2" max="2" width="47.140625" style="42" customWidth="1"/>
    <col min="3" max="3" width="38.5703125" style="42" customWidth="1"/>
    <col min="4" max="4" width="8.5703125" style="42" customWidth="1"/>
    <col min="5" max="5" width="9" style="26" customWidth="1"/>
    <col min="6" max="6" width="13.140625" style="30" customWidth="1"/>
    <col min="7" max="7" width="13.28515625" style="31" customWidth="1"/>
    <col min="8" max="8" width="18.85546875" style="10" customWidth="1"/>
    <col min="9" max="16384" width="9.140625" style="10"/>
  </cols>
  <sheetData>
    <row r="1" spans="1:8" ht="18.75" customHeight="1" x14ac:dyDescent="0.3">
      <c r="A1" s="22" t="s">
        <v>43</v>
      </c>
      <c r="F1" s="22"/>
      <c r="G1" s="22"/>
      <c r="H1" s="22"/>
    </row>
    <row r="2" spans="1:8" x14ac:dyDescent="0.3">
      <c r="A2" s="27"/>
      <c r="B2" s="43"/>
      <c r="C2" s="43"/>
      <c r="D2" s="43"/>
      <c r="E2" s="28"/>
      <c r="F2" s="27"/>
      <c r="G2" s="27"/>
      <c r="H2" s="27"/>
    </row>
    <row r="3" spans="1:8" x14ac:dyDescent="0.3">
      <c r="A3" s="29"/>
      <c r="H3" s="29"/>
    </row>
    <row r="4" spans="1:8" ht="15" customHeight="1" x14ac:dyDescent="0.3">
      <c r="A4" s="11" t="s">
        <v>49</v>
      </c>
      <c r="B4" s="32"/>
      <c r="C4" s="32"/>
      <c r="D4" s="32"/>
      <c r="F4" s="33"/>
      <c r="G4" s="33"/>
      <c r="H4" s="33"/>
    </row>
    <row r="5" spans="1:8" ht="15" customHeight="1" x14ac:dyDescent="0.3">
      <c r="A5" s="34"/>
      <c r="B5" s="32"/>
      <c r="C5" s="32"/>
      <c r="D5" s="32"/>
      <c r="F5" s="33"/>
      <c r="G5" s="33"/>
      <c r="H5" s="33"/>
    </row>
    <row r="6" spans="1:8" ht="27" customHeight="1" x14ac:dyDescent="0.3">
      <c r="A6" s="35"/>
      <c r="B6" s="32"/>
      <c r="C6" s="32"/>
      <c r="D6" s="32"/>
      <c r="E6" s="24"/>
      <c r="F6" s="33"/>
      <c r="G6" s="33"/>
      <c r="H6" s="33"/>
    </row>
    <row r="7" spans="1:8" ht="18.75" customHeight="1" x14ac:dyDescent="0.3">
      <c r="A7" s="34" t="s">
        <v>45</v>
      </c>
      <c r="B7" s="32"/>
      <c r="C7" s="32"/>
      <c r="D7" s="32"/>
      <c r="E7" s="26" t="s">
        <v>44</v>
      </c>
      <c r="F7" s="36"/>
      <c r="G7" s="36"/>
      <c r="H7" s="36"/>
    </row>
    <row r="8" spans="1:8" ht="18.75" customHeight="1" x14ac:dyDescent="0.3">
      <c r="A8" s="34"/>
      <c r="B8" s="32"/>
      <c r="C8" s="32"/>
      <c r="D8" s="32"/>
      <c r="F8" s="36"/>
      <c r="G8" s="36"/>
      <c r="H8" s="36"/>
    </row>
    <row r="9" spans="1:8" x14ac:dyDescent="0.3">
      <c r="A9" s="39">
        <v>1</v>
      </c>
      <c r="B9" s="49">
        <v>3</v>
      </c>
      <c r="C9" s="44">
        <v>4</v>
      </c>
      <c r="D9" s="44"/>
      <c r="E9" s="40">
        <v>5</v>
      </c>
      <c r="F9" s="41">
        <v>6</v>
      </c>
      <c r="G9" s="41">
        <v>7</v>
      </c>
      <c r="H9" s="41">
        <v>8</v>
      </c>
    </row>
    <row r="10" spans="1:8" ht="89.25" customHeight="1" x14ac:dyDescent="0.3">
      <c r="A10" s="1" t="s">
        <v>0</v>
      </c>
      <c r="B10" s="20" t="s">
        <v>51</v>
      </c>
      <c r="C10" s="16" t="s">
        <v>52</v>
      </c>
      <c r="D10" s="2" t="s">
        <v>126</v>
      </c>
      <c r="E10" s="2" t="s">
        <v>125</v>
      </c>
      <c r="F10" s="2" t="s">
        <v>53</v>
      </c>
      <c r="G10" s="2" t="s">
        <v>54</v>
      </c>
      <c r="H10" s="2" t="s">
        <v>55</v>
      </c>
    </row>
    <row r="11" spans="1:8" x14ac:dyDescent="0.3">
      <c r="A11" s="3" t="s">
        <v>1</v>
      </c>
      <c r="B11" s="17" t="s">
        <v>79</v>
      </c>
      <c r="C11" s="17" t="s">
        <v>80</v>
      </c>
      <c r="D11" s="17">
        <v>8</v>
      </c>
      <c r="E11" s="12">
        <v>8</v>
      </c>
      <c r="F11" s="45"/>
      <c r="G11" s="46"/>
      <c r="H11" s="25">
        <f>ROUND(D11*F11+E11*G11,2)</f>
        <v>0</v>
      </c>
    </row>
    <row r="12" spans="1:8" x14ac:dyDescent="0.3">
      <c r="A12" s="3" t="s">
        <v>2</v>
      </c>
      <c r="B12" s="17" t="s">
        <v>79</v>
      </c>
      <c r="C12" s="17" t="s">
        <v>81</v>
      </c>
      <c r="D12" s="17">
        <v>56</v>
      </c>
      <c r="E12" s="12">
        <v>56</v>
      </c>
      <c r="F12" s="45"/>
      <c r="G12" s="46"/>
      <c r="H12" s="25">
        <f t="shared" ref="H12:H53" si="0">ROUND(D12*F12+E12*G12,2)</f>
        <v>0</v>
      </c>
    </row>
    <row r="13" spans="1:8" x14ac:dyDescent="0.3">
      <c r="A13" s="3" t="s">
        <v>3</v>
      </c>
      <c r="B13" s="17" t="s">
        <v>79</v>
      </c>
      <c r="C13" s="17" t="s">
        <v>82</v>
      </c>
      <c r="D13" s="17">
        <v>16</v>
      </c>
      <c r="E13" s="12">
        <v>16</v>
      </c>
      <c r="F13" s="45"/>
      <c r="G13" s="46"/>
      <c r="H13" s="25">
        <f t="shared" si="0"/>
        <v>0</v>
      </c>
    </row>
    <row r="14" spans="1:8" x14ac:dyDescent="0.3">
      <c r="A14" s="3" t="s">
        <v>4</v>
      </c>
      <c r="B14" s="17" t="s">
        <v>79</v>
      </c>
      <c r="C14" s="17" t="s">
        <v>83</v>
      </c>
      <c r="D14" s="17">
        <v>4</v>
      </c>
      <c r="E14" s="12">
        <v>4</v>
      </c>
      <c r="F14" s="45"/>
      <c r="G14" s="46"/>
      <c r="H14" s="25">
        <f t="shared" si="0"/>
        <v>0</v>
      </c>
    </row>
    <row r="15" spans="1:8" x14ac:dyDescent="0.3">
      <c r="A15" s="3" t="s">
        <v>5</v>
      </c>
      <c r="B15" s="17" t="s">
        <v>79</v>
      </c>
      <c r="C15" s="17" t="s">
        <v>84</v>
      </c>
      <c r="D15" s="17">
        <v>4</v>
      </c>
      <c r="E15" s="12">
        <v>4</v>
      </c>
      <c r="F15" s="45"/>
      <c r="G15" s="46"/>
      <c r="H15" s="25">
        <f t="shared" si="0"/>
        <v>0</v>
      </c>
    </row>
    <row r="16" spans="1:8" x14ac:dyDescent="0.3">
      <c r="A16" s="3" t="s">
        <v>6</v>
      </c>
      <c r="B16" s="17" t="s">
        <v>79</v>
      </c>
      <c r="C16" s="17" t="s">
        <v>85</v>
      </c>
      <c r="D16" s="17">
        <v>16</v>
      </c>
      <c r="E16" s="12">
        <v>16</v>
      </c>
      <c r="F16" s="45"/>
      <c r="G16" s="46"/>
      <c r="H16" s="25">
        <f t="shared" si="0"/>
        <v>0</v>
      </c>
    </row>
    <row r="17" spans="1:8" x14ac:dyDescent="0.3">
      <c r="A17" s="3" t="s">
        <v>7</v>
      </c>
      <c r="B17" s="17" t="s">
        <v>79</v>
      </c>
      <c r="C17" s="17" t="s">
        <v>86</v>
      </c>
      <c r="D17" s="17">
        <v>16</v>
      </c>
      <c r="E17" s="12">
        <v>16</v>
      </c>
      <c r="F17" s="45"/>
      <c r="G17" s="46"/>
      <c r="H17" s="25">
        <f t="shared" si="0"/>
        <v>0</v>
      </c>
    </row>
    <row r="18" spans="1:8" x14ac:dyDescent="0.3">
      <c r="A18" s="3" t="s">
        <v>8</v>
      </c>
      <c r="B18" s="17" t="s">
        <v>79</v>
      </c>
      <c r="C18" s="17" t="s">
        <v>87</v>
      </c>
      <c r="D18" s="17">
        <v>8</v>
      </c>
      <c r="E18" s="12">
        <v>8</v>
      </c>
      <c r="F18" s="25"/>
      <c r="G18" s="46"/>
      <c r="H18" s="25">
        <f t="shared" si="0"/>
        <v>0</v>
      </c>
    </row>
    <row r="19" spans="1:8" x14ac:dyDescent="0.3">
      <c r="A19" s="3" t="s">
        <v>9</v>
      </c>
      <c r="B19" s="17" t="s">
        <v>79</v>
      </c>
      <c r="C19" s="17" t="s">
        <v>88</v>
      </c>
      <c r="D19" s="17">
        <v>12</v>
      </c>
      <c r="E19" s="12">
        <v>12</v>
      </c>
      <c r="F19" s="45"/>
      <c r="G19" s="46"/>
      <c r="H19" s="25">
        <f t="shared" si="0"/>
        <v>0</v>
      </c>
    </row>
    <row r="20" spans="1:8" x14ac:dyDescent="0.3">
      <c r="A20" s="3" t="s">
        <v>10</v>
      </c>
      <c r="B20" s="17" t="s">
        <v>79</v>
      </c>
      <c r="C20" s="17" t="s">
        <v>99</v>
      </c>
      <c r="D20" s="17">
        <v>8</v>
      </c>
      <c r="E20" s="12">
        <v>8</v>
      </c>
      <c r="F20" s="45"/>
      <c r="G20" s="46"/>
      <c r="H20" s="25">
        <f t="shared" si="0"/>
        <v>0</v>
      </c>
    </row>
    <row r="21" spans="1:8" x14ac:dyDescent="0.3">
      <c r="A21" s="3" t="s">
        <v>11</v>
      </c>
      <c r="B21" s="17" t="s">
        <v>57</v>
      </c>
      <c r="C21" s="17" t="s">
        <v>58</v>
      </c>
      <c r="D21" s="17">
        <v>278</v>
      </c>
      <c r="E21" s="12">
        <v>363</v>
      </c>
      <c r="F21" s="45"/>
      <c r="G21" s="46"/>
      <c r="H21" s="25">
        <f t="shared" si="0"/>
        <v>0</v>
      </c>
    </row>
    <row r="22" spans="1:8" x14ac:dyDescent="0.3">
      <c r="A22" s="3" t="s">
        <v>12</v>
      </c>
      <c r="B22" s="17" t="s">
        <v>57</v>
      </c>
      <c r="C22" s="17" t="s">
        <v>59</v>
      </c>
      <c r="D22" s="17">
        <v>278</v>
      </c>
      <c r="E22" s="12">
        <v>786</v>
      </c>
      <c r="F22" s="45"/>
      <c r="G22" s="46"/>
      <c r="H22" s="25">
        <f t="shared" si="0"/>
        <v>0</v>
      </c>
    </row>
    <row r="23" spans="1:8" x14ac:dyDescent="0.3">
      <c r="A23" s="3" t="s">
        <v>13</v>
      </c>
      <c r="B23" s="17" t="s">
        <v>60</v>
      </c>
      <c r="C23" s="17" t="s">
        <v>58</v>
      </c>
      <c r="D23" s="17">
        <v>98</v>
      </c>
      <c r="E23" s="12">
        <v>110</v>
      </c>
      <c r="F23" s="45"/>
      <c r="G23" s="46"/>
      <c r="H23" s="25">
        <f t="shared" si="0"/>
        <v>0</v>
      </c>
    </row>
    <row r="24" spans="1:8" x14ac:dyDescent="0.3">
      <c r="A24" s="3" t="s">
        <v>14</v>
      </c>
      <c r="B24" s="17" t="s">
        <v>60</v>
      </c>
      <c r="C24" s="17" t="s">
        <v>59</v>
      </c>
      <c r="D24" s="17">
        <v>98</v>
      </c>
      <c r="E24" s="12">
        <v>117</v>
      </c>
      <c r="F24" s="25"/>
      <c r="G24" s="46"/>
      <c r="H24" s="25">
        <f t="shared" si="0"/>
        <v>0</v>
      </c>
    </row>
    <row r="25" spans="1:8" x14ac:dyDescent="0.3">
      <c r="A25" s="3" t="s">
        <v>15</v>
      </c>
      <c r="B25" s="17" t="s">
        <v>61</v>
      </c>
      <c r="C25" s="17" t="s">
        <v>58</v>
      </c>
      <c r="D25" s="17">
        <v>164</v>
      </c>
      <c r="E25" s="12">
        <v>190</v>
      </c>
      <c r="F25" s="45"/>
      <c r="G25" s="46"/>
      <c r="H25" s="25">
        <f t="shared" si="0"/>
        <v>0</v>
      </c>
    </row>
    <row r="26" spans="1:8" x14ac:dyDescent="0.3">
      <c r="A26" s="3" t="s">
        <v>16</v>
      </c>
      <c r="B26" s="17" t="s">
        <v>61</v>
      </c>
      <c r="C26" s="17" t="s">
        <v>59</v>
      </c>
      <c r="D26" s="17">
        <v>164</v>
      </c>
      <c r="E26" s="12">
        <v>192</v>
      </c>
      <c r="F26" s="45"/>
      <c r="G26" s="46"/>
      <c r="H26" s="25">
        <f t="shared" si="0"/>
        <v>0</v>
      </c>
    </row>
    <row r="27" spans="1:8" ht="33" x14ac:dyDescent="0.3">
      <c r="A27" s="3" t="s">
        <v>17</v>
      </c>
      <c r="B27" s="17" t="s">
        <v>74</v>
      </c>
      <c r="C27" s="17" t="s">
        <v>75</v>
      </c>
      <c r="D27" s="17">
        <v>1</v>
      </c>
      <c r="E27" s="12">
        <v>1</v>
      </c>
      <c r="F27" s="45"/>
      <c r="G27" s="46"/>
      <c r="H27" s="25">
        <f t="shared" si="0"/>
        <v>0</v>
      </c>
    </row>
    <row r="28" spans="1:8" ht="49.5" x14ac:dyDescent="0.3">
      <c r="A28" s="3" t="s">
        <v>18</v>
      </c>
      <c r="B28" s="17" t="s">
        <v>78</v>
      </c>
      <c r="C28" s="17" t="s">
        <v>77</v>
      </c>
      <c r="D28" s="17">
        <v>9</v>
      </c>
      <c r="E28" s="12">
        <v>9</v>
      </c>
      <c r="F28" s="45"/>
      <c r="G28" s="46"/>
      <c r="H28" s="25">
        <f t="shared" si="0"/>
        <v>0</v>
      </c>
    </row>
    <row r="29" spans="1:8" ht="49.5" x14ac:dyDescent="0.3">
      <c r="A29" s="3" t="s">
        <v>19</v>
      </c>
      <c r="B29" s="17" t="s">
        <v>76</v>
      </c>
      <c r="C29" s="17" t="s">
        <v>77</v>
      </c>
      <c r="D29" s="17">
        <v>18</v>
      </c>
      <c r="E29" s="12">
        <v>18</v>
      </c>
      <c r="F29" s="25"/>
      <c r="G29" s="46"/>
      <c r="H29" s="25">
        <f t="shared" si="0"/>
        <v>0</v>
      </c>
    </row>
    <row r="30" spans="1:8" ht="49.5" x14ac:dyDescent="0.3">
      <c r="A30" s="3" t="s">
        <v>20</v>
      </c>
      <c r="B30" s="17" t="s">
        <v>92</v>
      </c>
      <c r="C30" s="17" t="s">
        <v>77</v>
      </c>
      <c r="D30" s="17">
        <v>30</v>
      </c>
      <c r="E30" s="12">
        <v>30</v>
      </c>
      <c r="F30" s="45"/>
      <c r="G30" s="46"/>
      <c r="H30" s="25">
        <f t="shared" si="0"/>
        <v>0</v>
      </c>
    </row>
    <row r="31" spans="1:8" x14ac:dyDescent="0.3">
      <c r="A31" s="3" t="s">
        <v>21</v>
      </c>
      <c r="B31" s="17" t="s">
        <v>67</v>
      </c>
      <c r="C31" s="17" t="s">
        <v>58</v>
      </c>
      <c r="D31" s="17">
        <v>5</v>
      </c>
      <c r="E31" s="12">
        <v>68</v>
      </c>
      <c r="F31" s="45"/>
      <c r="G31" s="46"/>
      <c r="H31" s="25">
        <f t="shared" si="0"/>
        <v>0</v>
      </c>
    </row>
    <row r="32" spans="1:8" x14ac:dyDescent="0.3">
      <c r="A32" s="3" t="s">
        <v>22</v>
      </c>
      <c r="B32" s="17" t="s">
        <v>67</v>
      </c>
      <c r="C32" s="17" t="s">
        <v>59</v>
      </c>
      <c r="D32" s="17">
        <v>5</v>
      </c>
      <c r="E32" s="12">
        <v>241</v>
      </c>
      <c r="F32" s="45"/>
      <c r="G32" s="46"/>
      <c r="H32" s="25">
        <f t="shared" si="0"/>
        <v>0</v>
      </c>
    </row>
    <row r="33" spans="1:8" ht="82.5" x14ac:dyDescent="0.3">
      <c r="A33" s="3" t="s">
        <v>48</v>
      </c>
      <c r="B33" s="17" t="s">
        <v>97</v>
      </c>
      <c r="C33" s="17" t="s">
        <v>98</v>
      </c>
      <c r="D33" s="17">
        <v>2</v>
      </c>
      <c r="E33" s="12">
        <v>2</v>
      </c>
      <c r="F33" s="45"/>
      <c r="G33" s="46"/>
      <c r="H33" s="25">
        <f t="shared" si="0"/>
        <v>0</v>
      </c>
    </row>
    <row r="34" spans="1:8" ht="82.5" x14ac:dyDescent="0.3">
      <c r="A34" s="3" t="s">
        <v>23</v>
      </c>
      <c r="B34" s="17" t="s">
        <v>96</v>
      </c>
      <c r="C34" s="17" t="s">
        <v>69</v>
      </c>
      <c r="D34" s="17">
        <v>2</v>
      </c>
      <c r="E34" s="12">
        <v>2</v>
      </c>
      <c r="F34" s="45"/>
      <c r="G34" s="46"/>
      <c r="H34" s="25">
        <f t="shared" si="0"/>
        <v>0</v>
      </c>
    </row>
    <row r="35" spans="1:8" ht="82.5" x14ac:dyDescent="0.3">
      <c r="A35" s="3" t="s">
        <v>24</v>
      </c>
      <c r="B35" s="17" t="s">
        <v>68</v>
      </c>
      <c r="C35" s="17" t="s">
        <v>69</v>
      </c>
      <c r="D35" s="17">
        <v>38</v>
      </c>
      <c r="E35" s="12">
        <v>38</v>
      </c>
      <c r="F35" s="45"/>
      <c r="G35" s="46"/>
      <c r="H35" s="25">
        <f t="shared" si="0"/>
        <v>0</v>
      </c>
    </row>
    <row r="36" spans="1:8" ht="82.5" x14ac:dyDescent="0.3">
      <c r="A36" s="3" t="s">
        <v>25</v>
      </c>
      <c r="B36" s="17" t="s">
        <v>70</v>
      </c>
      <c r="C36" s="17" t="s">
        <v>69</v>
      </c>
      <c r="D36" s="17">
        <v>4</v>
      </c>
      <c r="E36" s="12">
        <v>4</v>
      </c>
      <c r="F36" s="45"/>
      <c r="G36" s="46"/>
      <c r="H36" s="25">
        <f t="shared" si="0"/>
        <v>0</v>
      </c>
    </row>
    <row r="37" spans="1:8" x14ac:dyDescent="0.3">
      <c r="A37" s="3" t="s">
        <v>26</v>
      </c>
      <c r="B37" s="17" t="s">
        <v>89</v>
      </c>
      <c r="C37" s="17" t="s">
        <v>58</v>
      </c>
      <c r="D37" s="17">
        <v>66</v>
      </c>
      <c r="E37" s="12">
        <v>66</v>
      </c>
      <c r="F37" s="45"/>
      <c r="G37" s="46"/>
      <c r="H37" s="25">
        <f t="shared" si="0"/>
        <v>0</v>
      </c>
    </row>
    <row r="38" spans="1:8" x14ac:dyDescent="0.3">
      <c r="A38" s="3" t="s">
        <v>27</v>
      </c>
      <c r="B38" s="17" t="s">
        <v>89</v>
      </c>
      <c r="C38" s="17" t="s">
        <v>59</v>
      </c>
      <c r="D38" s="17">
        <v>66</v>
      </c>
      <c r="E38" s="12">
        <v>66</v>
      </c>
      <c r="F38" s="45"/>
      <c r="G38" s="46"/>
      <c r="H38" s="25">
        <f t="shared" si="0"/>
        <v>0</v>
      </c>
    </row>
    <row r="39" spans="1:8" x14ac:dyDescent="0.3">
      <c r="A39" s="3" t="s">
        <v>28</v>
      </c>
      <c r="B39" s="17" t="s">
        <v>66</v>
      </c>
      <c r="C39" s="17" t="s">
        <v>58</v>
      </c>
      <c r="D39" s="17">
        <v>143</v>
      </c>
      <c r="E39" s="12">
        <v>147</v>
      </c>
      <c r="F39" s="45"/>
      <c r="G39" s="46"/>
      <c r="H39" s="25">
        <f t="shared" si="0"/>
        <v>0</v>
      </c>
    </row>
    <row r="40" spans="1:8" x14ac:dyDescent="0.3">
      <c r="A40" s="3" t="s">
        <v>29</v>
      </c>
      <c r="B40" s="17" t="s">
        <v>66</v>
      </c>
      <c r="C40" s="17" t="s">
        <v>59</v>
      </c>
      <c r="D40" s="17">
        <v>143</v>
      </c>
      <c r="E40" s="12">
        <v>147</v>
      </c>
      <c r="F40" s="45"/>
      <c r="G40" s="46"/>
      <c r="H40" s="25">
        <f t="shared" si="0"/>
        <v>0</v>
      </c>
    </row>
    <row r="41" spans="1:8" x14ac:dyDescent="0.3">
      <c r="A41" s="3" t="s">
        <v>30</v>
      </c>
      <c r="B41" s="17" t="s">
        <v>90</v>
      </c>
      <c r="C41" s="17" t="s">
        <v>58</v>
      </c>
      <c r="D41" s="17">
        <v>3</v>
      </c>
      <c r="E41" s="12">
        <v>3</v>
      </c>
      <c r="F41" s="45"/>
      <c r="G41" s="46"/>
      <c r="H41" s="25">
        <f t="shared" si="0"/>
        <v>0</v>
      </c>
    </row>
    <row r="42" spans="1:8" x14ac:dyDescent="0.3">
      <c r="A42" s="3" t="s">
        <v>31</v>
      </c>
      <c r="B42" s="17" t="s">
        <v>90</v>
      </c>
      <c r="C42" s="17" t="s">
        <v>59</v>
      </c>
      <c r="D42" s="17">
        <v>3</v>
      </c>
      <c r="E42" s="12">
        <v>3</v>
      </c>
      <c r="F42" s="45"/>
      <c r="G42" s="46"/>
      <c r="H42" s="25">
        <f t="shared" si="0"/>
        <v>0</v>
      </c>
    </row>
    <row r="43" spans="1:8" x14ac:dyDescent="0.3">
      <c r="A43" s="3" t="s">
        <v>32</v>
      </c>
      <c r="B43" s="17" t="s">
        <v>63</v>
      </c>
      <c r="C43" s="17" t="s">
        <v>58</v>
      </c>
      <c r="D43" s="17">
        <v>402</v>
      </c>
      <c r="E43" s="12">
        <v>402</v>
      </c>
      <c r="F43" s="45"/>
      <c r="G43" s="46"/>
      <c r="H43" s="25">
        <f t="shared" si="0"/>
        <v>0</v>
      </c>
    </row>
    <row r="44" spans="1:8" x14ac:dyDescent="0.3">
      <c r="A44" s="3" t="s">
        <v>33</v>
      </c>
      <c r="B44" s="17" t="s">
        <v>63</v>
      </c>
      <c r="C44" s="17" t="s">
        <v>59</v>
      </c>
      <c r="D44" s="17">
        <v>378</v>
      </c>
      <c r="E44" s="12">
        <v>378</v>
      </c>
      <c r="F44" s="45"/>
      <c r="G44" s="46"/>
      <c r="H44" s="25">
        <f t="shared" si="0"/>
        <v>0</v>
      </c>
    </row>
    <row r="45" spans="1:8" ht="132" x14ac:dyDescent="0.3">
      <c r="A45" s="3" t="s">
        <v>34</v>
      </c>
      <c r="B45" s="17" t="s">
        <v>93</v>
      </c>
      <c r="C45" s="17" t="s">
        <v>100</v>
      </c>
      <c r="D45" s="17">
        <v>0</v>
      </c>
      <c r="E45" s="12">
        <v>2</v>
      </c>
      <c r="F45" s="45"/>
      <c r="G45" s="46"/>
      <c r="H45" s="25">
        <f t="shared" si="0"/>
        <v>0</v>
      </c>
    </row>
    <row r="46" spans="1:8" x14ac:dyDescent="0.3">
      <c r="A46" s="3" t="s">
        <v>35</v>
      </c>
      <c r="B46" s="17" t="s">
        <v>62</v>
      </c>
      <c r="C46" s="17" t="s">
        <v>58</v>
      </c>
      <c r="D46" s="17">
        <v>176</v>
      </c>
      <c r="E46" s="12">
        <v>179</v>
      </c>
      <c r="F46" s="45"/>
      <c r="G46" s="46"/>
      <c r="H46" s="25">
        <f t="shared" si="0"/>
        <v>0</v>
      </c>
    </row>
    <row r="47" spans="1:8" x14ac:dyDescent="0.3">
      <c r="A47" s="3" t="s">
        <v>36</v>
      </c>
      <c r="B47" s="17" t="s">
        <v>62</v>
      </c>
      <c r="C47" s="17" t="s">
        <v>59</v>
      </c>
      <c r="D47" s="17">
        <v>184</v>
      </c>
      <c r="E47" s="12">
        <v>187</v>
      </c>
      <c r="F47" s="45"/>
      <c r="G47" s="46"/>
      <c r="H47" s="25">
        <f t="shared" si="0"/>
        <v>0</v>
      </c>
    </row>
    <row r="48" spans="1:8" x14ac:dyDescent="0.3">
      <c r="A48" s="3" t="s">
        <v>37</v>
      </c>
      <c r="B48" s="17" t="s">
        <v>73</v>
      </c>
      <c r="C48" s="17" t="s">
        <v>58</v>
      </c>
      <c r="D48" s="17">
        <v>0</v>
      </c>
      <c r="E48" s="12">
        <v>22</v>
      </c>
      <c r="F48" s="45"/>
      <c r="G48" s="46"/>
      <c r="H48" s="25">
        <f t="shared" si="0"/>
        <v>0</v>
      </c>
    </row>
    <row r="49" spans="1:8" x14ac:dyDescent="0.3">
      <c r="A49" s="3" t="s">
        <v>38</v>
      </c>
      <c r="B49" s="17" t="s">
        <v>73</v>
      </c>
      <c r="C49" s="17" t="s">
        <v>59</v>
      </c>
      <c r="D49" s="17">
        <v>0</v>
      </c>
      <c r="E49" s="12">
        <v>24</v>
      </c>
      <c r="F49" s="45"/>
      <c r="G49" s="46"/>
      <c r="H49" s="25">
        <f t="shared" si="0"/>
        <v>0</v>
      </c>
    </row>
    <row r="50" spans="1:8" x14ac:dyDescent="0.3">
      <c r="A50" s="3" t="s">
        <v>39</v>
      </c>
      <c r="B50" s="17" t="s">
        <v>71</v>
      </c>
      <c r="C50" s="17" t="s">
        <v>72</v>
      </c>
      <c r="D50" s="17">
        <v>0</v>
      </c>
      <c r="E50" s="12">
        <v>31</v>
      </c>
      <c r="F50" s="45"/>
      <c r="G50" s="46"/>
      <c r="H50" s="25">
        <f t="shared" si="0"/>
        <v>0</v>
      </c>
    </row>
    <row r="51" spans="1:8" ht="49.5" x14ac:dyDescent="0.3">
      <c r="A51" s="3" t="s">
        <v>40</v>
      </c>
      <c r="B51" s="17" t="s">
        <v>94</v>
      </c>
      <c r="C51" s="17" t="s">
        <v>95</v>
      </c>
      <c r="D51" s="17">
        <v>34</v>
      </c>
      <c r="E51" s="12">
        <v>0</v>
      </c>
      <c r="F51" s="45"/>
      <c r="G51" s="46"/>
      <c r="H51" s="25">
        <f t="shared" si="0"/>
        <v>0</v>
      </c>
    </row>
    <row r="52" spans="1:8" ht="33" x14ac:dyDescent="0.3">
      <c r="A52" s="3" t="s">
        <v>41</v>
      </c>
      <c r="B52" s="17" t="s">
        <v>91</v>
      </c>
      <c r="C52" s="17" t="s">
        <v>65</v>
      </c>
      <c r="D52" s="17">
        <v>84</v>
      </c>
      <c r="E52" s="12">
        <v>84</v>
      </c>
      <c r="F52" s="45"/>
      <c r="G52" s="46"/>
      <c r="H52" s="25">
        <f t="shared" si="0"/>
        <v>0</v>
      </c>
    </row>
    <row r="53" spans="1:8" ht="33.75" thickBot="1" x14ac:dyDescent="0.35">
      <c r="A53" s="3" t="s">
        <v>42</v>
      </c>
      <c r="B53" s="17" t="s">
        <v>64</v>
      </c>
      <c r="C53" s="17" t="s">
        <v>65</v>
      </c>
      <c r="D53" s="17">
        <v>245</v>
      </c>
      <c r="E53" s="12">
        <v>282</v>
      </c>
      <c r="F53" s="45"/>
      <c r="G53" s="46"/>
      <c r="H53" s="25">
        <f t="shared" si="0"/>
        <v>0</v>
      </c>
    </row>
    <row r="54" spans="1:8" ht="17.25" thickBot="1" x14ac:dyDescent="0.35">
      <c r="A54" s="6" t="s">
        <v>129</v>
      </c>
      <c r="B54" s="7"/>
      <c r="C54" s="18"/>
      <c r="D54" s="18"/>
      <c r="E54" s="5"/>
      <c r="F54" s="4"/>
      <c r="G54" s="37"/>
      <c r="H54" s="15">
        <f>SUM(H11:H53)</f>
        <v>0</v>
      </c>
    </row>
    <row r="55" spans="1:8" x14ac:dyDescent="0.3">
      <c r="A55" s="13"/>
      <c r="B55" s="14"/>
      <c r="C55" s="19"/>
      <c r="D55" s="19"/>
      <c r="E55" s="8"/>
      <c r="F55" s="9"/>
      <c r="G55" s="23"/>
      <c r="H55" s="23"/>
    </row>
    <row r="56" spans="1:8" x14ac:dyDescent="0.3">
      <c r="A56" s="13"/>
      <c r="B56" s="14"/>
      <c r="C56" s="19"/>
      <c r="D56" s="19"/>
      <c r="E56" s="8"/>
      <c r="F56" s="9"/>
      <c r="G56" s="23"/>
      <c r="H56" s="23"/>
    </row>
    <row r="57" spans="1:8" x14ac:dyDescent="0.3">
      <c r="A57" s="8"/>
      <c r="B57" s="8"/>
      <c r="C57" s="19"/>
      <c r="D57" s="19"/>
      <c r="E57" s="8"/>
      <c r="F57" s="9"/>
      <c r="G57" s="23"/>
      <c r="H57" s="23"/>
    </row>
    <row r="58" spans="1:8" x14ac:dyDescent="0.3">
      <c r="C58" s="21"/>
      <c r="D58" s="21"/>
      <c r="E58" s="30"/>
      <c r="F58" s="38" t="s">
        <v>47</v>
      </c>
      <c r="G58" s="38"/>
    </row>
    <row r="59" spans="1:8" x14ac:dyDescent="0.3">
      <c r="B59" s="50"/>
      <c r="C59" s="21"/>
      <c r="D59" s="21"/>
      <c r="E59" s="30"/>
      <c r="F59" s="38" t="s">
        <v>46</v>
      </c>
      <c r="G59" s="38"/>
    </row>
  </sheetData>
  <phoneticPr fontId="1" type="noConversion"/>
  <printOptions horizontalCentered="1"/>
  <pageMargins left="0.35433070866141736" right="0.70866141732283472" top="0.74803149606299213" bottom="0.74803149606299213" header="0.31496062992125984" footer="0.31496062992125984"/>
  <pageSetup paperSize="8" scale="87" fitToHeight="2" orientation="portrait" r:id="rId1"/>
  <headerFooter>
    <oddHeader>&amp;LPWiK Sp. z o.o. w Rudzie Śląskiej - Specyfikacja  nr ref. OZ/261/10-WS/PN/2026
&amp;RZAŁĄCZNIK NR 1a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view="pageLayout" zoomScaleNormal="70" workbookViewId="0">
      <selection activeCell="J5" sqref="J4:J5"/>
    </sheetView>
  </sheetViews>
  <sheetFormatPr defaultRowHeight="15" x14ac:dyDescent="0.25"/>
  <cols>
    <col min="1" max="1" width="9" customWidth="1"/>
    <col min="2" max="2" width="17" customWidth="1"/>
    <col min="3" max="3" width="23" customWidth="1"/>
    <col min="4" max="4" width="27.140625" customWidth="1"/>
    <col min="5" max="5" width="22.42578125" customWidth="1"/>
    <col min="6" max="6" width="14.42578125" customWidth="1"/>
    <col min="7" max="7" width="12" customWidth="1"/>
    <col min="8" max="8" width="11.140625" customWidth="1"/>
  </cols>
  <sheetData>
    <row r="1" spans="1:8" ht="15.75" x14ac:dyDescent="0.3">
      <c r="B1" s="51" t="s">
        <v>130</v>
      </c>
    </row>
    <row r="3" spans="1:8" ht="30" x14ac:dyDescent="0.25">
      <c r="A3" s="47" t="s">
        <v>101</v>
      </c>
      <c r="B3" s="48" t="s">
        <v>50</v>
      </c>
      <c r="C3" s="48" t="s">
        <v>51</v>
      </c>
      <c r="D3" s="48" t="s">
        <v>52</v>
      </c>
      <c r="E3" s="47" t="s">
        <v>102</v>
      </c>
      <c r="F3" s="47" t="s">
        <v>103</v>
      </c>
      <c r="G3" s="48" t="s">
        <v>127</v>
      </c>
      <c r="H3" s="48" t="s">
        <v>128</v>
      </c>
    </row>
    <row r="4" spans="1:8" ht="30" x14ac:dyDescent="0.25">
      <c r="A4" s="47" t="s">
        <v>104</v>
      </c>
      <c r="B4" s="48" t="s">
        <v>56</v>
      </c>
      <c r="C4" s="48" t="s">
        <v>57</v>
      </c>
      <c r="D4" s="48" t="s">
        <v>58</v>
      </c>
      <c r="E4" s="47" t="s">
        <v>105</v>
      </c>
      <c r="F4" s="47" t="s">
        <v>106</v>
      </c>
      <c r="G4" s="48">
        <v>2</v>
      </c>
      <c r="H4" s="48">
        <v>2</v>
      </c>
    </row>
    <row r="5" spans="1:8" ht="30" x14ac:dyDescent="0.25">
      <c r="A5" s="47" t="s">
        <v>104</v>
      </c>
      <c r="B5" s="48" t="s">
        <v>56</v>
      </c>
      <c r="C5" s="48" t="s">
        <v>57</v>
      </c>
      <c r="D5" s="48" t="s">
        <v>59</v>
      </c>
      <c r="E5" s="47" t="s">
        <v>105</v>
      </c>
      <c r="F5" s="47" t="s">
        <v>106</v>
      </c>
      <c r="G5" s="48">
        <v>2</v>
      </c>
      <c r="H5" s="48">
        <v>2</v>
      </c>
    </row>
    <row r="6" spans="1:8" ht="30" x14ac:dyDescent="0.25">
      <c r="A6" s="47" t="s">
        <v>104</v>
      </c>
      <c r="B6" s="48" t="s">
        <v>56</v>
      </c>
      <c r="C6" s="48" t="s">
        <v>60</v>
      </c>
      <c r="D6" s="48" t="s">
        <v>58</v>
      </c>
      <c r="E6" s="47" t="s">
        <v>105</v>
      </c>
      <c r="F6" s="47" t="s">
        <v>106</v>
      </c>
      <c r="G6" s="48">
        <v>1</v>
      </c>
      <c r="H6" s="48">
        <v>1</v>
      </c>
    </row>
    <row r="7" spans="1:8" ht="30" x14ac:dyDescent="0.25">
      <c r="A7" s="47" t="s">
        <v>104</v>
      </c>
      <c r="B7" s="48" t="s">
        <v>56</v>
      </c>
      <c r="C7" s="48" t="s">
        <v>60</v>
      </c>
      <c r="D7" s="48" t="s">
        <v>59</v>
      </c>
      <c r="E7" s="47" t="s">
        <v>105</v>
      </c>
      <c r="F7" s="47" t="s">
        <v>106</v>
      </c>
      <c r="G7" s="48">
        <v>1</v>
      </c>
      <c r="H7" s="48">
        <v>1</v>
      </c>
    </row>
    <row r="8" spans="1:8" ht="30" x14ac:dyDescent="0.25">
      <c r="A8" s="47" t="s">
        <v>104</v>
      </c>
      <c r="B8" s="48" t="s">
        <v>56</v>
      </c>
      <c r="C8" s="48" t="s">
        <v>74</v>
      </c>
      <c r="D8" s="48" t="s">
        <v>75</v>
      </c>
      <c r="E8" s="47" t="s">
        <v>109</v>
      </c>
      <c r="F8" s="47" t="s">
        <v>110</v>
      </c>
      <c r="G8" s="48">
        <v>1</v>
      </c>
      <c r="H8" s="48">
        <v>1</v>
      </c>
    </row>
    <row r="9" spans="1:8" ht="60" x14ac:dyDescent="0.25">
      <c r="A9" s="47" t="s">
        <v>104</v>
      </c>
      <c r="B9" s="48" t="s">
        <v>56</v>
      </c>
      <c r="C9" s="48" t="s">
        <v>78</v>
      </c>
      <c r="D9" s="48" t="s">
        <v>77</v>
      </c>
      <c r="E9" s="47" t="s">
        <v>111</v>
      </c>
      <c r="F9" s="47" t="s">
        <v>112</v>
      </c>
      <c r="G9" s="48">
        <v>9</v>
      </c>
      <c r="H9" s="48">
        <v>9</v>
      </c>
    </row>
    <row r="10" spans="1:8" ht="60" x14ac:dyDescent="0.25">
      <c r="A10" s="47" t="s">
        <v>104</v>
      </c>
      <c r="B10" s="48" t="s">
        <v>56</v>
      </c>
      <c r="C10" s="48" t="s">
        <v>76</v>
      </c>
      <c r="D10" s="48" t="s">
        <v>77</v>
      </c>
      <c r="E10" s="47" t="s">
        <v>111</v>
      </c>
      <c r="F10" s="47" t="s">
        <v>112</v>
      </c>
      <c r="G10" s="48">
        <v>18</v>
      </c>
      <c r="H10" s="48">
        <v>18</v>
      </c>
    </row>
    <row r="11" spans="1:8" ht="105" x14ac:dyDescent="0.25">
      <c r="A11" s="47" t="s">
        <v>104</v>
      </c>
      <c r="B11" s="48" t="s">
        <v>56</v>
      </c>
      <c r="C11" s="48" t="s">
        <v>68</v>
      </c>
      <c r="D11" s="48" t="s">
        <v>69</v>
      </c>
      <c r="E11" s="47" t="s">
        <v>105</v>
      </c>
      <c r="F11" s="47" t="s">
        <v>106</v>
      </c>
      <c r="G11" s="48">
        <v>38</v>
      </c>
      <c r="H11" s="48">
        <v>38</v>
      </c>
    </row>
    <row r="12" spans="1:8" ht="105" x14ac:dyDescent="0.25">
      <c r="A12" s="47" t="s">
        <v>104</v>
      </c>
      <c r="B12" s="48" t="s">
        <v>56</v>
      </c>
      <c r="C12" s="48" t="s">
        <v>70</v>
      </c>
      <c r="D12" s="48" t="s">
        <v>69</v>
      </c>
      <c r="E12" s="47" t="s">
        <v>105</v>
      </c>
      <c r="F12" s="47" t="s">
        <v>106</v>
      </c>
      <c r="G12" s="48">
        <v>4</v>
      </c>
      <c r="H12" s="48">
        <v>4</v>
      </c>
    </row>
    <row r="13" spans="1:8" ht="30" x14ac:dyDescent="0.25">
      <c r="A13" s="47" t="s">
        <v>104</v>
      </c>
      <c r="B13" s="48" t="s">
        <v>56</v>
      </c>
      <c r="C13" s="48" t="s">
        <v>63</v>
      </c>
      <c r="D13" s="48" t="s">
        <v>58</v>
      </c>
      <c r="E13" s="47" t="s">
        <v>105</v>
      </c>
      <c r="F13" s="47" t="s">
        <v>106</v>
      </c>
      <c r="G13" s="48">
        <v>3</v>
      </c>
      <c r="H13" s="48">
        <v>3</v>
      </c>
    </row>
    <row r="14" spans="1:8" ht="30" x14ac:dyDescent="0.25">
      <c r="A14" s="47" t="s">
        <v>104</v>
      </c>
      <c r="B14" s="48" t="s">
        <v>56</v>
      </c>
      <c r="C14" s="48" t="s">
        <v>63</v>
      </c>
      <c r="D14" s="48" t="s">
        <v>59</v>
      </c>
      <c r="E14" s="47" t="s">
        <v>105</v>
      </c>
      <c r="F14" s="47" t="s">
        <v>106</v>
      </c>
      <c r="G14" s="48">
        <v>3</v>
      </c>
      <c r="H14" s="48">
        <v>3</v>
      </c>
    </row>
    <row r="15" spans="1:8" ht="30" x14ac:dyDescent="0.25">
      <c r="A15" s="47" t="s">
        <v>104</v>
      </c>
      <c r="B15" s="48" t="s">
        <v>56</v>
      </c>
      <c r="C15" s="48" t="s">
        <v>62</v>
      </c>
      <c r="D15" s="48" t="s">
        <v>58</v>
      </c>
      <c r="E15" s="47" t="s">
        <v>105</v>
      </c>
      <c r="F15" s="47" t="s">
        <v>106</v>
      </c>
      <c r="G15" s="48">
        <v>3</v>
      </c>
      <c r="H15" s="48">
        <v>3</v>
      </c>
    </row>
    <row r="16" spans="1:8" ht="30" x14ac:dyDescent="0.25">
      <c r="A16" s="47" t="s">
        <v>104</v>
      </c>
      <c r="B16" s="48" t="s">
        <v>56</v>
      </c>
      <c r="C16" s="48" t="s">
        <v>62</v>
      </c>
      <c r="D16" s="48" t="s">
        <v>59</v>
      </c>
      <c r="E16" s="47" t="s">
        <v>105</v>
      </c>
      <c r="F16" s="47" t="s">
        <v>106</v>
      </c>
      <c r="G16" s="48">
        <v>6</v>
      </c>
      <c r="H16" s="48">
        <v>6</v>
      </c>
    </row>
    <row r="17" spans="1:8" ht="30" x14ac:dyDescent="0.25">
      <c r="A17" s="47" t="s">
        <v>104</v>
      </c>
      <c r="B17" s="48" t="s">
        <v>56</v>
      </c>
      <c r="C17" s="48" t="s">
        <v>64</v>
      </c>
      <c r="D17" s="48" t="s">
        <v>65</v>
      </c>
      <c r="E17" s="47" t="s">
        <v>105</v>
      </c>
      <c r="F17" s="47" t="s">
        <v>106</v>
      </c>
      <c r="G17" s="48">
        <v>2</v>
      </c>
      <c r="H17" s="48">
        <v>2</v>
      </c>
    </row>
    <row r="18" spans="1:8" ht="30" x14ac:dyDescent="0.25">
      <c r="A18" s="47" t="s">
        <v>104</v>
      </c>
      <c r="B18" s="48" t="s">
        <v>113</v>
      </c>
      <c r="C18" s="48" t="s">
        <v>57</v>
      </c>
      <c r="D18" s="48" t="s">
        <v>58</v>
      </c>
      <c r="E18" s="47" t="s">
        <v>105</v>
      </c>
      <c r="F18" s="47" t="s">
        <v>106</v>
      </c>
      <c r="G18" s="48">
        <v>47</v>
      </c>
      <c r="H18" s="48">
        <v>47</v>
      </c>
    </row>
    <row r="19" spans="1:8" ht="30" x14ac:dyDescent="0.25">
      <c r="A19" s="47" t="s">
        <v>104</v>
      </c>
      <c r="B19" s="48" t="s">
        <v>113</v>
      </c>
      <c r="C19" s="48" t="s">
        <v>57</v>
      </c>
      <c r="D19" s="48" t="s">
        <v>58</v>
      </c>
      <c r="E19" s="47" t="s">
        <v>114</v>
      </c>
      <c r="F19" s="47" t="s">
        <v>115</v>
      </c>
      <c r="G19" s="48">
        <v>16</v>
      </c>
      <c r="H19" s="48">
        <v>16</v>
      </c>
    </row>
    <row r="20" spans="1:8" ht="30" x14ac:dyDescent="0.25">
      <c r="A20" s="47" t="s">
        <v>104</v>
      </c>
      <c r="B20" s="48" t="s">
        <v>113</v>
      </c>
      <c r="C20" s="48" t="s">
        <v>57</v>
      </c>
      <c r="D20" s="48" t="s">
        <v>59</v>
      </c>
      <c r="E20" s="47" t="s">
        <v>105</v>
      </c>
      <c r="F20" s="47" t="s">
        <v>106</v>
      </c>
      <c r="G20" s="48">
        <v>47</v>
      </c>
      <c r="H20" s="48">
        <v>47</v>
      </c>
    </row>
    <row r="21" spans="1:8" ht="30" x14ac:dyDescent="0.25">
      <c r="A21" s="47" t="s">
        <v>104</v>
      </c>
      <c r="B21" s="48" t="s">
        <v>113</v>
      </c>
      <c r="C21" s="48" t="s">
        <v>57</v>
      </c>
      <c r="D21" s="48" t="s">
        <v>59</v>
      </c>
      <c r="E21" s="47" t="s">
        <v>114</v>
      </c>
      <c r="F21" s="47" t="s">
        <v>115</v>
      </c>
      <c r="G21" s="48">
        <v>16</v>
      </c>
      <c r="H21" s="48">
        <v>16</v>
      </c>
    </row>
    <row r="22" spans="1:8" ht="30" x14ac:dyDescent="0.25">
      <c r="A22" s="47" t="s">
        <v>104</v>
      </c>
      <c r="B22" s="48" t="s">
        <v>113</v>
      </c>
      <c r="C22" s="48" t="s">
        <v>61</v>
      </c>
      <c r="D22" s="48" t="s">
        <v>58</v>
      </c>
      <c r="E22" s="47" t="s">
        <v>105</v>
      </c>
      <c r="F22" s="47" t="s">
        <v>106</v>
      </c>
      <c r="G22" s="48">
        <v>35</v>
      </c>
      <c r="H22" s="48">
        <v>35</v>
      </c>
    </row>
    <row r="23" spans="1:8" ht="30" x14ac:dyDescent="0.25">
      <c r="A23" s="47" t="s">
        <v>104</v>
      </c>
      <c r="B23" s="48" t="s">
        <v>113</v>
      </c>
      <c r="C23" s="48" t="s">
        <v>61</v>
      </c>
      <c r="D23" s="48" t="s">
        <v>58</v>
      </c>
      <c r="E23" s="47" t="s">
        <v>114</v>
      </c>
      <c r="F23" s="47" t="s">
        <v>115</v>
      </c>
      <c r="G23" s="48">
        <v>9</v>
      </c>
      <c r="H23" s="48">
        <v>9</v>
      </c>
    </row>
    <row r="24" spans="1:8" ht="30" x14ac:dyDescent="0.25">
      <c r="A24" s="47" t="s">
        <v>104</v>
      </c>
      <c r="B24" s="48" t="s">
        <v>113</v>
      </c>
      <c r="C24" s="48" t="s">
        <v>61</v>
      </c>
      <c r="D24" s="48" t="s">
        <v>59</v>
      </c>
      <c r="E24" s="47" t="s">
        <v>105</v>
      </c>
      <c r="F24" s="47" t="s">
        <v>106</v>
      </c>
      <c r="G24" s="48">
        <v>35</v>
      </c>
      <c r="H24" s="48">
        <v>35</v>
      </c>
    </row>
    <row r="25" spans="1:8" ht="30" x14ac:dyDescent="0.25">
      <c r="A25" s="47" t="s">
        <v>104</v>
      </c>
      <c r="B25" s="48" t="s">
        <v>113</v>
      </c>
      <c r="C25" s="48" t="s">
        <v>61</v>
      </c>
      <c r="D25" s="48" t="s">
        <v>59</v>
      </c>
      <c r="E25" s="47" t="s">
        <v>114</v>
      </c>
      <c r="F25" s="47" t="s">
        <v>115</v>
      </c>
      <c r="G25" s="48">
        <v>9</v>
      </c>
      <c r="H25" s="48">
        <v>9</v>
      </c>
    </row>
    <row r="26" spans="1:8" ht="30" x14ac:dyDescent="0.25">
      <c r="A26" s="47" t="s">
        <v>104</v>
      </c>
      <c r="B26" s="48" t="s">
        <v>113</v>
      </c>
      <c r="C26" s="48" t="s">
        <v>67</v>
      </c>
      <c r="D26" s="48" t="s">
        <v>58</v>
      </c>
      <c r="E26" s="47" t="s">
        <v>114</v>
      </c>
      <c r="F26" s="47" t="s">
        <v>115</v>
      </c>
      <c r="G26" s="48">
        <v>2</v>
      </c>
      <c r="H26" s="48">
        <v>2</v>
      </c>
    </row>
    <row r="27" spans="1:8" ht="30" x14ac:dyDescent="0.25">
      <c r="A27" s="47" t="s">
        <v>104</v>
      </c>
      <c r="B27" s="48" t="s">
        <v>113</v>
      </c>
      <c r="C27" s="48" t="s">
        <v>67</v>
      </c>
      <c r="D27" s="48" t="s">
        <v>59</v>
      </c>
      <c r="E27" s="47" t="s">
        <v>114</v>
      </c>
      <c r="F27" s="47" t="s">
        <v>115</v>
      </c>
      <c r="G27" s="48">
        <v>2</v>
      </c>
      <c r="H27" s="48">
        <v>2</v>
      </c>
    </row>
    <row r="28" spans="1:8" ht="30" x14ac:dyDescent="0.25">
      <c r="A28" s="47" t="s">
        <v>104</v>
      </c>
      <c r="B28" s="48" t="s">
        <v>113</v>
      </c>
      <c r="C28" s="48" t="s">
        <v>66</v>
      </c>
      <c r="D28" s="48" t="s">
        <v>58</v>
      </c>
      <c r="E28" s="47" t="s">
        <v>105</v>
      </c>
      <c r="F28" s="47" t="s">
        <v>106</v>
      </c>
      <c r="G28" s="48">
        <v>57</v>
      </c>
      <c r="H28" s="48">
        <v>57</v>
      </c>
    </row>
    <row r="29" spans="1:8" ht="30" x14ac:dyDescent="0.25">
      <c r="A29" s="47" t="s">
        <v>104</v>
      </c>
      <c r="B29" s="48" t="s">
        <v>113</v>
      </c>
      <c r="C29" s="48" t="s">
        <v>66</v>
      </c>
      <c r="D29" s="48" t="s">
        <v>58</v>
      </c>
      <c r="E29" s="47" t="s">
        <v>114</v>
      </c>
      <c r="F29" s="47" t="s">
        <v>115</v>
      </c>
      <c r="G29" s="48">
        <v>26</v>
      </c>
      <c r="H29" s="48">
        <v>26</v>
      </c>
    </row>
    <row r="30" spans="1:8" ht="30" x14ac:dyDescent="0.25">
      <c r="A30" s="47" t="s">
        <v>104</v>
      </c>
      <c r="B30" s="48" t="s">
        <v>113</v>
      </c>
      <c r="C30" s="48" t="s">
        <v>66</v>
      </c>
      <c r="D30" s="48" t="s">
        <v>59</v>
      </c>
      <c r="E30" s="47" t="s">
        <v>105</v>
      </c>
      <c r="F30" s="47" t="s">
        <v>106</v>
      </c>
      <c r="G30" s="48">
        <v>57</v>
      </c>
      <c r="H30" s="48">
        <v>57</v>
      </c>
    </row>
    <row r="31" spans="1:8" ht="30" x14ac:dyDescent="0.25">
      <c r="A31" s="47" t="s">
        <v>104</v>
      </c>
      <c r="B31" s="48" t="s">
        <v>113</v>
      </c>
      <c r="C31" s="48" t="s">
        <v>66</v>
      </c>
      <c r="D31" s="48" t="s">
        <v>59</v>
      </c>
      <c r="E31" s="47" t="s">
        <v>114</v>
      </c>
      <c r="F31" s="47" t="s">
        <v>115</v>
      </c>
      <c r="G31" s="48">
        <v>26</v>
      </c>
      <c r="H31" s="48">
        <v>26</v>
      </c>
    </row>
    <row r="32" spans="1:8" ht="30" x14ac:dyDescent="0.25">
      <c r="A32" s="47" t="s">
        <v>104</v>
      </c>
      <c r="B32" s="48" t="s">
        <v>113</v>
      </c>
      <c r="C32" s="48" t="s">
        <v>63</v>
      </c>
      <c r="D32" s="48" t="s">
        <v>58</v>
      </c>
      <c r="E32" s="47" t="s">
        <v>105</v>
      </c>
      <c r="F32" s="47" t="s">
        <v>106</v>
      </c>
      <c r="G32" s="48">
        <v>44</v>
      </c>
      <c r="H32" s="48">
        <v>44</v>
      </c>
    </row>
    <row r="33" spans="1:8" ht="30" x14ac:dyDescent="0.25">
      <c r="A33" s="47" t="s">
        <v>104</v>
      </c>
      <c r="B33" s="48" t="s">
        <v>113</v>
      </c>
      <c r="C33" s="48" t="s">
        <v>63</v>
      </c>
      <c r="D33" s="48" t="s">
        <v>58</v>
      </c>
      <c r="E33" s="47" t="s">
        <v>114</v>
      </c>
      <c r="F33" s="47" t="s">
        <v>115</v>
      </c>
      <c r="G33" s="48">
        <v>10</v>
      </c>
      <c r="H33" s="48">
        <v>10</v>
      </c>
    </row>
    <row r="34" spans="1:8" ht="30" x14ac:dyDescent="0.25">
      <c r="A34" s="47" t="s">
        <v>104</v>
      </c>
      <c r="B34" s="48" t="s">
        <v>113</v>
      </c>
      <c r="C34" s="48" t="s">
        <v>63</v>
      </c>
      <c r="D34" s="48" t="s">
        <v>59</v>
      </c>
      <c r="E34" s="47" t="s">
        <v>105</v>
      </c>
      <c r="F34" s="47" t="s">
        <v>106</v>
      </c>
      <c r="G34" s="48">
        <v>44</v>
      </c>
      <c r="H34" s="48">
        <v>44</v>
      </c>
    </row>
    <row r="35" spans="1:8" ht="30" x14ac:dyDescent="0.25">
      <c r="A35" s="47" t="s">
        <v>104</v>
      </c>
      <c r="B35" s="48" t="s">
        <v>113</v>
      </c>
      <c r="C35" s="48" t="s">
        <v>63</v>
      </c>
      <c r="D35" s="48" t="s">
        <v>59</v>
      </c>
      <c r="E35" s="47" t="s">
        <v>114</v>
      </c>
      <c r="F35" s="47" t="s">
        <v>115</v>
      </c>
      <c r="G35" s="48">
        <v>10</v>
      </c>
      <c r="H35" s="48">
        <v>10</v>
      </c>
    </row>
    <row r="36" spans="1:8" ht="30" x14ac:dyDescent="0.25">
      <c r="A36" s="47" t="s">
        <v>104</v>
      </c>
      <c r="B36" s="48" t="s">
        <v>113</v>
      </c>
      <c r="C36" s="48" t="s">
        <v>62</v>
      </c>
      <c r="D36" s="48" t="s">
        <v>58</v>
      </c>
      <c r="E36" s="47" t="s">
        <v>105</v>
      </c>
      <c r="F36" s="47" t="s">
        <v>106</v>
      </c>
      <c r="G36" s="48">
        <v>112</v>
      </c>
      <c r="H36" s="48">
        <v>112</v>
      </c>
    </row>
    <row r="37" spans="1:8" ht="30" x14ac:dyDescent="0.25">
      <c r="A37" s="47" t="s">
        <v>104</v>
      </c>
      <c r="B37" s="48" t="s">
        <v>113</v>
      </c>
      <c r="C37" s="48" t="s">
        <v>62</v>
      </c>
      <c r="D37" s="48" t="s">
        <v>58</v>
      </c>
      <c r="E37" s="47" t="s">
        <v>114</v>
      </c>
      <c r="F37" s="47" t="s">
        <v>115</v>
      </c>
      <c r="G37" s="48">
        <v>34</v>
      </c>
      <c r="H37" s="48">
        <v>34</v>
      </c>
    </row>
    <row r="38" spans="1:8" ht="30" x14ac:dyDescent="0.25">
      <c r="A38" s="47" t="s">
        <v>104</v>
      </c>
      <c r="B38" s="48" t="s">
        <v>113</v>
      </c>
      <c r="C38" s="48" t="s">
        <v>62</v>
      </c>
      <c r="D38" s="48" t="s">
        <v>59</v>
      </c>
      <c r="E38" s="47" t="s">
        <v>105</v>
      </c>
      <c r="F38" s="47" t="s">
        <v>106</v>
      </c>
      <c r="G38" s="48">
        <v>112</v>
      </c>
      <c r="H38" s="48">
        <v>112</v>
      </c>
    </row>
    <row r="39" spans="1:8" ht="30" x14ac:dyDescent="0.25">
      <c r="A39" s="47" t="s">
        <v>104</v>
      </c>
      <c r="B39" s="48" t="s">
        <v>113</v>
      </c>
      <c r="C39" s="48" t="s">
        <v>62</v>
      </c>
      <c r="D39" s="48" t="s">
        <v>59</v>
      </c>
      <c r="E39" s="47" t="s">
        <v>114</v>
      </c>
      <c r="F39" s="47" t="s">
        <v>115</v>
      </c>
      <c r="G39" s="48">
        <v>34</v>
      </c>
      <c r="H39" s="48">
        <v>34</v>
      </c>
    </row>
    <row r="40" spans="1:8" ht="30" x14ac:dyDescent="0.25">
      <c r="A40" s="47" t="s">
        <v>104</v>
      </c>
      <c r="B40" s="48" t="s">
        <v>113</v>
      </c>
      <c r="C40" s="48" t="s">
        <v>91</v>
      </c>
      <c r="D40" s="48" t="s">
        <v>65</v>
      </c>
      <c r="E40" s="47" t="s">
        <v>114</v>
      </c>
      <c r="F40" s="47" t="s">
        <v>115</v>
      </c>
      <c r="G40" s="48">
        <v>54</v>
      </c>
      <c r="H40" s="48">
        <v>54</v>
      </c>
    </row>
    <row r="41" spans="1:8" ht="30" x14ac:dyDescent="0.25">
      <c r="A41" s="47" t="s">
        <v>104</v>
      </c>
      <c r="B41" s="48" t="s">
        <v>113</v>
      </c>
      <c r="C41" s="48" t="s">
        <v>64</v>
      </c>
      <c r="D41" s="48" t="s">
        <v>65</v>
      </c>
      <c r="E41" s="47" t="s">
        <v>105</v>
      </c>
      <c r="F41" s="47" t="s">
        <v>106</v>
      </c>
      <c r="G41" s="48">
        <v>141</v>
      </c>
      <c r="H41" s="48">
        <v>141</v>
      </c>
    </row>
    <row r="42" spans="1:8" ht="30" x14ac:dyDescent="0.25">
      <c r="A42" s="47" t="s">
        <v>104</v>
      </c>
      <c r="B42" s="48" t="s">
        <v>116</v>
      </c>
      <c r="C42" s="48" t="s">
        <v>57</v>
      </c>
      <c r="D42" s="48" t="s">
        <v>58</v>
      </c>
      <c r="E42" s="47" t="s">
        <v>105</v>
      </c>
      <c r="F42" s="47" t="s">
        <v>106</v>
      </c>
      <c r="G42" s="48">
        <v>21</v>
      </c>
      <c r="H42" s="48">
        <v>21</v>
      </c>
    </row>
    <row r="43" spans="1:8" ht="30" x14ac:dyDescent="0.25">
      <c r="A43" s="47" t="s">
        <v>104</v>
      </c>
      <c r="B43" s="48" t="s">
        <v>116</v>
      </c>
      <c r="C43" s="48" t="s">
        <v>57</v>
      </c>
      <c r="D43" s="48" t="s">
        <v>59</v>
      </c>
      <c r="E43" s="47" t="s">
        <v>105</v>
      </c>
      <c r="F43" s="47" t="s">
        <v>106</v>
      </c>
      <c r="G43" s="48">
        <v>21</v>
      </c>
      <c r="H43" s="48">
        <v>21</v>
      </c>
    </row>
    <row r="44" spans="1:8" ht="30" x14ac:dyDescent="0.25">
      <c r="A44" s="47" t="s">
        <v>104</v>
      </c>
      <c r="B44" s="48" t="s">
        <v>116</v>
      </c>
      <c r="C44" s="48" t="s">
        <v>60</v>
      </c>
      <c r="D44" s="48" t="s">
        <v>58</v>
      </c>
      <c r="E44" s="47" t="s">
        <v>105</v>
      </c>
      <c r="F44" s="47" t="s">
        <v>106</v>
      </c>
      <c r="G44" s="48">
        <v>9</v>
      </c>
      <c r="H44" s="48">
        <v>9</v>
      </c>
    </row>
    <row r="45" spans="1:8" ht="30" x14ac:dyDescent="0.25">
      <c r="A45" s="47" t="s">
        <v>104</v>
      </c>
      <c r="B45" s="48" t="s">
        <v>116</v>
      </c>
      <c r="C45" s="48" t="s">
        <v>60</v>
      </c>
      <c r="D45" s="48" t="s">
        <v>59</v>
      </c>
      <c r="E45" s="47" t="s">
        <v>105</v>
      </c>
      <c r="F45" s="47" t="s">
        <v>106</v>
      </c>
      <c r="G45" s="48">
        <v>9</v>
      </c>
      <c r="H45" s="48">
        <v>9</v>
      </c>
    </row>
    <row r="46" spans="1:8" ht="90" x14ac:dyDescent="0.25">
      <c r="A46" s="47" t="s">
        <v>104</v>
      </c>
      <c r="B46" s="48" t="s">
        <v>116</v>
      </c>
      <c r="C46" s="48" t="s">
        <v>97</v>
      </c>
      <c r="D46" s="48" t="s">
        <v>98</v>
      </c>
      <c r="E46" s="47" t="s">
        <v>105</v>
      </c>
      <c r="F46" s="47" t="s">
        <v>106</v>
      </c>
      <c r="G46" s="48">
        <v>2</v>
      </c>
      <c r="H46" s="48">
        <v>2</v>
      </c>
    </row>
    <row r="47" spans="1:8" ht="105" x14ac:dyDescent="0.25">
      <c r="A47" s="47" t="s">
        <v>104</v>
      </c>
      <c r="B47" s="48" t="s">
        <v>116</v>
      </c>
      <c r="C47" s="48" t="s">
        <v>96</v>
      </c>
      <c r="D47" s="48" t="s">
        <v>69</v>
      </c>
      <c r="E47" s="47" t="s">
        <v>105</v>
      </c>
      <c r="F47" s="47" t="s">
        <v>106</v>
      </c>
      <c r="G47" s="48">
        <v>2</v>
      </c>
      <c r="H47" s="48">
        <v>2</v>
      </c>
    </row>
    <row r="48" spans="1:8" ht="30" x14ac:dyDescent="0.25">
      <c r="A48" s="47" t="s">
        <v>104</v>
      </c>
      <c r="B48" s="48" t="s">
        <v>116</v>
      </c>
      <c r="C48" s="48" t="s">
        <v>89</v>
      </c>
      <c r="D48" s="48" t="s">
        <v>58</v>
      </c>
      <c r="E48" s="47" t="s">
        <v>105</v>
      </c>
      <c r="F48" s="47" t="s">
        <v>106</v>
      </c>
      <c r="G48" s="48">
        <v>7</v>
      </c>
      <c r="H48" s="48">
        <v>7</v>
      </c>
    </row>
    <row r="49" spans="1:8" ht="30" x14ac:dyDescent="0.25">
      <c r="A49" s="47" t="s">
        <v>104</v>
      </c>
      <c r="B49" s="48" t="s">
        <v>116</v>
      </c>
      <c r="C49" s="48" t="s">
        <v>89</v>
      </c>
      <c r="D49" s="48" t="s">
        <v>59</v>
      </c>
      <c r="E49" s="47" t="s">
        <v>105</v>
      </c>
      <c r="F49" s="47" t="s">
        <v>106</v>
      </c>
      <c r="G49" s="48">
        <v>7</v>
      </c>
      <c r="H49" s="48">
        <v>7</v>
      </c>
    </row>
    <row r="50" spans="1:8" ht="30" x14ac:dyDescent="0.25">
      <c r="A50" s="47" t="s">
        <v>104</v>
      </c>
      <c r="B50" s="48" t="s">
        <v>116</v>
      </c>
      <c r="C50" s="48" t="s">
        <v>66</v>
      </c>
      <c r="D50" s="48" t="s">
        <v>58</v>
      </c>
      <c r="E50" s="47" t="s">
        <v>105</v>
      </c>
      <c r="F50" s="47" t="s">
        <v>106</v>
      </c>
      <c r="G50" s="48">
        <v>27</v>
      </c>
      <c r="H50" s="48">
        <v>27</v>
      </c>
    </row>
    <row r="51" spans="1:8" ht="30" x14ac:dyDescent="0.25">
      <c r="A51" s="47" t="s">
        <v>104</v>
      </c>
      <c r="B51" s="48" t="s">
        <v>116</v>
      </c>
      <c r="C51" s="48" t="s">
        <v>66</v>
      </c>
      <c r="D51" s="48" t="s">
        <v>59</v>
      </c>
      <c r="E51" s="47" t="s">
        <v>105</v>
      </c>
      <c r="F51" s="47" t="s">
        <v>106</v>
      </c>
      <c r="G51" s="48">
        <v>27</v>
      </c>
      <c r="H51" s="48">
        <v>27</v>
      </c>
    </row>
    <row r="52" spans="1:8" ht="30" x14ac:dyDescent="0.25">
      <c r="A52" s="47" t="s">
        <v>104</v>
      </c>
      <c r="B52" s="48" t="s">
        <v>116</v>
      </c>
      <c r="C52" s="48" t="s">
        <v>63</v>
      </c>
      <c r="D52" s="48" t="s">
        <v>58</v>
      </c>
      <c r="E52" s="47" t="s">
        <v>105</v>
      </c>
      <c r="F52" s="47" t="s">
        <v>106</v>
      </c>
      <c r="G52" s="48">
        <v>9</v>
      </c>
      <c r="H52" s="48">
        <v>9</v>
      </c>
    </row>
    <row r="53" spans="1:8" ht="30" x14ac:dyDescent="0.25">
      <c r="A53" s="47" t="s">
        <v>104</v>
      </c>
      <c r="B53" s="48" t="s">
        <v>116</v>
      </c>
      <c r="C53" s="48" t="s">
        <v>63</v>
      </c>
      <c r="D53" s="48" t="s">
        <v>59</v>
      </c>
      <c r="E53" s="47" t="s">
        <v>105</v>
      </c>
      <c r="F53" s="47" t="s">
        <v>106</v>
      </c>
      <c r="G53" s="48">
        <v>9</v>
      </c>
      <c r="H53" s="48">
        <v>9</v>
      </c>
    </row>
    <row r="54" spans="1:8" ht="30" x14ac:dyDescent="0.25">
      <c r="A54" s="47" t="s">
        <v>104</v>
      </c>
      <c r="B54" s="48" t="s">
        <v>116</v>
      </c>
      <c r="C54" s="48" t="s">
        <v>64</v>
      </c>
      <c r="D54" s="48" t="s">
        <v>65</v>
      </c>
      <c r="E54" s="47" t="s">
        <v>105</v>
      </c>
      <c r="F54" s="47" t="s">
        <v>106</v>
      </c>
      <c r="G54" s="48">
        <v>7</v>
      </c>
      <c r="H54" s="48">
        <v>7</v>
      </c>
    </row>
    <row r="55" spans="1:8" ht="30" x14ac:dyDescent="0.25">
      <c r="A55" s="47" t="s">
        <v>104</v>
      </c>
      <c r="B55" s="48" t="s">
        <v>117</v>
      </c>
      <c r="C55" s="48" t="s">
        <v>57</v>
      </c>
      <c r="D55" s="48" t="s">
        <v>58</v>
      </c>
      <c r="E55" s="47" t="s">
        <v>105</v>
      </c>
      <c r="F55" s="47" t="s">
        <v>106</v>
      </c>
      <c r="G55" s="48">
        <v>158</v>
      </c>
      <c r="H55" s="48">
        <v>158</v>
      </c>
    </row>
    <row r="56" spans="1:8" ht="30" x14ac:dyDescent="0.25">
      <c r="A56" s="47" t="s">
        <v>104</v>
      </c>
      <c r="B56" s="48" t="s">
        <v>117</v>
      </c>
      <c r="C56" s="48" t="s">
        <v>57</v>
      </c>
      <c r="D56" s="48" t="s">
        <v>58</v>
      </c>
      <c r="E56" s="47" t="s">
        <v>109</v>
      </c>
      <c r="F56" s="47" t="s">
        <v>110</v>
      </c>
      <c r="G56" s="48">
        <v>34</v>
      </c>
      <c r="H56" s="48">
        <v>34</v>
      </c>
    </row>
    <row r="57" spans="1:8" ht="30" x14ac:dyDescent="0.25">
      <c r="A57" s="47" t="s">
        <v>104</v>
      </c>
      <c r="B57" s="48" t="s">
        <v>117</v>
      </c>
      <c r="C57" s="48" t="s">
        <v>57</v>
      </c>
      <c r="D57" s="48" t="s">
        <v>59</v>
      </c>
      <c r="E57" s="47" t="s">
        <v>105</v>
      </c>
      <c r="F57" s="47" t="s">
        <v>106</v>
      </c>
      <c r="G57" s="48">
        <v>92</v>
      </c>
      <c r="H57" s="48">
        <v>92</v>
      </c>
    </row>
    <row r="58" spans="1:8" ht="30" x14ac:dyDescent="0.25">
      <c r="A58" s="47" t="s">
        <v>104</v>
      </c>
      <c r="B58" s="48" t="s">
        <v>117</v>
      </c>
      <c r="C58" s="48" t="s">
        <v>57</v>
      </c>
      <c r="D58" s="48" t="s">
        <v>59</v>
      </c>
      <c r="E58" s="47" t="s">
        <v>109</v>
      </c>
      <c r="F58" s="47" t="s">
        <v>110</v>
      </c>
      <c r="G58" s="48">
        <v>34</v>
      </c>
      <c r="H58" s="48">
        <v>34</v>
      </c>
    </row>
    <row r="59" spans="1:8" ht="30" x14ac:dyDescent="0.25">
      <c r="A59" s="47" t="s">
        <v>104</v>
      </c>
      <c r="B59" s="48" t="s">
        <v>117</v>
      </c>
      <c r="C59" s="48" t="s">
        <v>57</v>
      </c>
      <c r="D59" s="48" t="s">
        <v>59</v>
      </c>
      <c r="E59" s="47" t="s">
        <v>118</v>
      </c>
      <c r="F59" s="47" t="s">
        <v>119</v>
      </c>
      <c r="G59" s="48">
        <v>66</v>
      </c>
      <c r="H59" s="48">
        <v>66</v>
      </c>
    </row>
    <row r="60" spans="1:8" ht="30" x14ac:dyDescent="0.25">
      <c r="A60" s="47" t="s">
        <v>104</v>
      </c>
      <c r="B60" s="48" t="s">
        <v>117</v>
      </c>
      <c r="C60" s="48" t="s">
        <v>60</v>
      </c>
      <c r="D60" s="48" t="s">
        <v>58</v>
      </c>
      <c r="E60" s="47" t="s">
        <v>105</v>
      </c>
      <c r="F60" s="47" t="s">
        <v>106</v>
      </c>
      <c r="G60" s="48">
        <v>30</v>
      </c>
      <c r="H60" s="48">
        <v>30</v>
      </c>
    </row>
    <row r="61" spans="1:8" ht="30" x14ac:dyDescent="0.25">
      <c r="A61" s="47" t="s">
        <v>104</v>
      </c>
      <c r="B61" s="48" t="s">
        <v>117</v>
      </c>
      <c r="C61" s="48" t="s">
        <v>60</v>
      </c>
      <c r="D61" s="48" t="s">
        <v>58</v>
      </c>
      <c r="E61" s="47" t="s">
        <v>109</v>
      </c>
      <c r="F61" s="47" t="s">
        <v>110</v>
      </c>
      <c r="G61" s="48">
        <v>12</v>
      </c>
      <c r="H61" s="48">
        <v>12</v>
      </c>
    </row>
    <row r="62" spans="1:8" ht="30" x14ac:dyDescent="0.25">
      <c r="A62" s="47" t="s">
        <v>104</v>
      </c>
      <c r="B62" s="48" t="s">
        <v>117</v>
      </c>
      <c r="C62" s="48" t="s">
        <v>60</v>
      </c>
      <c r="D62" s="48" t="s">
        <v>58</v>
      </c>
      <c r="E62" s="47" t="s">
        <v>118</v>
      </c>
      <c r="F62" s="47" t="s">
        <v>119</v>
      </c>
      <c r="G62" s="48">
        <v>46</v>
      </c>
      <c r="H62" s="48">
        <v>46</v>
      </c>
    </row>
    <row r="63" spans="1:8" ht="30" x14ac:dyDescent="0.25">
      <c r="A63" s="47" t="s">
        <v>104</v>
      </c>
      <c r="B63" s="48" t="s">
        <v>117</v>
      </c>
      <c r="C63" s="48" t="s">
        <v>60</v>
      </c>
      <c r="D63" s="48" t="s">
        <v>59</v>
      </c>
      <c r="E63" s="47" t="s">
        <v>105</v>
      </c>
      <c r="F63" s="47" t="s">
        <v>106</v>
      </c>
      <c r="G63" s="48">
        <v>30</v>
      </c>
      <c r="H63" s="48">
        <v>30</v>
      </c>
    </row>
    <row r="64" spans="1:8" ht="30" x14ac:dyDescent="0.25">
      <c r="A64" s="47" t="s">
        <v>104</v>
      </c>
      <c r="B64" s="48" t="s">
        <v>117</v>
      </c>
      <c r="C64" s="48" t="s">
        <v>60</v>
      </c>
      <c r="D64" s="48" t="s">
        <v>59</v>
      </c>
      <c r="E64" s="47" t="s">
        <v>109</v>
      </c>
      <c r="F64" s="47" t="s">
        <v>110</v>
      </c>
      <c r="G64" s="48">
        <v>12</v>
      </c>
      <c r="H64" s="48">
        <v>12</v>
      </c>
    </row>
    <row r="65" spans="1:8" ht="30" x14ac:dyDescent="0.25">
      <c r="A65" s="47" t="s">
        <v>104</v>
      </c>
      <c r="B65" s="48" t="s">
        <v>117</v>
      </c>
      <c r="C65" s="48" t="s">
        <v>60</v>
      </c>
      <c r="D65" s="48" t="s">
        <v>59</v>
      </c>
      <c r="E65" s="47" t="s">
        <v>118</v>
      </c>
      <c r="F65" s="47" t="s">
        <v>119</v>
      </c>
      <c r="G65" s="48">
        <v>46</v>
      </c>
      <c r="H65" s="48">
        <v>46</v>
      </c>
    </row>
    <row r="66" spans="1:8" ht="30" x14ac:dyDescent="0.25">
      <c r="A66" s="47" t="s">
        <v>104</v>
      </c>
      <c r="B66" s="48" t="s">
        <v>117</v>
      </c>
      <c r="C66" s="48" t="s">
        <v>61</v>
      </c>
      <c r="D66" s="48" t="s">
        <v>58</v>
      </c>
      <c r="E66" s="47" t="s">
        <v>105</v>
      </c>
      <c r="F66" s="47" t="s">
        <v>106</v>
      </c>
      <c r="G66" s="48">
        <v>54</v>
      </c>
      <c r="H66" s="48">
        <v>54</v>
      </c>
    </row>
    <row r="67" spans="1:8" ht="30" x14ac:dyDescent="0.25">
      <c r="A67" s="47" t="s">
        <v>104</v>
      </c>
      <c r="B67" s="48" t="s">
        <v>117</v>
      </c>
      <c r="C67" s="48" t="s">
        <v>61</v>
      </c>
      <c r="D67" s="48" t="s">
        <v>58</v>
      </c>
      <c r="E67" s="47" t="s">
        <v>109</v>
      </c>
      <c r="F67" s="47" t="s">
        <v>110</v>
      </c>
      <c r="G67" s="48">
        <v>30</v>
      </c>
      <c r="H67" s="48">
        <v>30</v>
      </c>
    </row>
    <row r="68" spans="1:8" ht="30" x14ac:dyDescent="0.25">
      <c r="A68" s="47" t="s">
        <v>104</v>
      </c>
      <c r="B68" s="48" t="s">
        <v>117</v>
      </c>
      <c r="C68" s="48" t="s">
        <v>61</v>
      </c>
      <c r="D68" s="48" t="s">
        <v>58</v>
      </c>
      <c r="E68" s="47" t="s">
        <v>118</v>
      </c>
      <c r="F68" s="47" t="s">
        <v>119</v>
      </c>
      <c r="G68" s="48">
        <v>36</v>
      </c>
      <c r="H68" s="48">
        <v>36</v>
      </c>
    </row>
    <row r="69" spans="1:8" ht="30" x14ac:dyDescent="0.25">
      <c r="A69" s="47" t="s">
        <v>104</v>
      </c>
      <c r="B69" s="48" t="s">
        <v>117</v>
      </c>
      <c r="C69" s="48" t="s">
        <v>61</v>
      </c>
      <c r="D69" s="48" t="s">
        <v>59</v>
      </c>
      <c r="E69" s="47" t="s">
        <v>105</v>
      </c>
      <c r="F69" s="47" t="s">
        <v>106</v>
      </c>
      <c r="G69" s="48">
        <v>54</v>
      </c>
      <c r="H69" s="48">
        <v>54</v>
      </c>
    </row>
    <row r="70" spans="1:8" ht="30" x14ac:dyDescent="0.25">
      <c r="A70" s="47" t="s">
        <v>104</v>
      </c>
      <c r="B70" s="48" t="s">
        <v>117</v>
      </c>
      <c r="C70" s="48" t="s">
        <v>61</v>
      </c>
      <c r="D70" s="48" t="s">
        <v>59</v>
      </c>
      <c r="E70" s="47" t="s">
        <v>109</v>
      </c>
      <c r="F70" s="47" t="s">
        <v>110</v>
      </c>
      <c r="G70" s="48">
        <v>30</v>
      </c>
      <c r="H70" s="48">
        <v>30</v>
      </c>
    </row>
    <row r="71" spans="1:8" ht="30" x14ac:dyDescent="0.25">
      <c r="A71" s="47" t="s">
        <v>104</v>
      </c>
      <c r="B71" s="48" t="s">
        <v>117</v>
      </c>
      <c r="C71" s="48" t="s">
        <v>61</v>
      </c>
      <c r="D71" s="48" t="s">
        <v>59</v>
      </c>
      <c r="E71" s="47" t="s">
        <v>118</v>
      </c>
      <c r="F71" s="47" t="s">
        <v>119</v>
      </c>
      <c r="G71" s="48">
        <v>36</v>
      </c>
      <c r="H71" s="48">
        <v>36</v>
      </c>
    </row>
    <row r="72" spans="1:8" ht="60" x14ac:dyDescent="0.25">
      <c r="A72" s="47" t="s">
        <v>104</v>
      </c>
      <c r="B72" s="48" t="s">
        <v>117</v>
      </c>
      <c r="C72" s="48" t="s">
        <v>92</v>
      </c>
      <c r="D72" s="48" t="s">
        <v>77</v>
      </c>
      <c r="E72" s="47" t="s">
        <v>109</v>
      </c>
      <c r="F72" s="47" t="s">
        <v>110</v>
      </c>
      <c r="G72" s="48">
        <v>30</v>
      </c>
      <c r="H72" s="48">
        <v>30</v>
      </c>
    </row>
    <row r="73" spans="1:8" ht="30" x14ac:dyDescent="0.25">
      <c r="A73" s="47" t="s">
        <v>104</v>
      </c>
      <c r="B73" s="48" t="s">
        <v>117</v>
      </c>
      <c r="C73" s="48" t="s">
        <v>67</v>
      </c>
      <c r="D73" s="48" t="s">
        <v>58</v>
      </c>
      <c r="E73" s="47" t="s">
        <v>109</v>
      </c>
      <c r="F73" s="47" t="s">
        <v>110</v>
      </c>
      <c r="G73" s="48">
        <v>3</v>
      </c>
      <c r="H73" s="48">
        <v>3</v>
      </c>
    </row>
    <row r="74" spans="1:8" ht="30" x14ac:dyDescent="0.25">
      <c r="A74" s="47" t="s">
        <v>104</v>
      </c>
      <c r="B74" s="48" t="s">
        <v>117</v>
      </c>
      <c r="C74" s="48" t="s">
        <v>67</v>
      </c>
      <c r="D74" s="48" t="s">
        <v>59</v>
      </c>
      <c r="E74" s="47" t="s">
        <v>109</v>
      </c>
      <c r="F74" s="47" t="s">
        <v>110</v>
      </c>
      <c r="G74" s="48">
        <v>3</v>
      </c>
      <c r="H74" s="48">
        <v>3</v>
      </c>
    </row>
    <row r="75" spans="1:8" ht="30" x14ac:dyDescent="0.25">
      <c r="A75" s="47" t="s">
        <v>104</v>
      </c>
      <c r="B75" s="48" t="s">
        <v>117</v>
      </c>
      <c r="C75" s="48" t="s">
        <v>89</v>
      </c>
      <c r="D75" s="48" t="s">
        <v>58</v>
      </c>
      <c r="E75" s="47" t="s">
        <v>105</v>
      </c>
      <c r="F75" s="47" t="s">
        <v>106</v>
      </c>
      <c r="G75" s="48">
        <v>17</v>
      </c>
      <c r="H75" s="48">
        <v>17</v>
      </c>
    </row>
    <row r="76" spans="1:8" ht="30" x14ac:dyDescent="0.25">
      <c r="A76" s="47" t="s">
        <v>104</v>
      </c>
      <c r="B76" s="48" t="s">
        <v>117</v>
      </c>
      <c r="C76" s="48" t="s">
        <v>89</v>
      </c>
      <c r="D76" s="48" t="s">
        <v>58</v>
      </c>
      <c r="E76" s="47" t="s">
        <v>109</v>
      </c>
      <c r="F76" s="47" t="s">
        <v>110</v>
      </c>
      <c r="G76" s="48">
        <v>16</v>
      </c>
      <c r="H76" s="48">
        <v>16</v>
      </c>
    </row>
    <row r="77" spans="1:8" ht="30" x14ac:dyDescent="0.25">
      <c r="A77" s="47" t="s">
        <v>104</v>
      </c>
      <c r="B77" s="48" t="s">
        <v>117</v>
      </c>
      <c r="C77" s="48" t="s">
        <v>89</v>
      </c>
      <c r="D77" s="48" t="s">
        <v>58</v>
      </c>
      <c r="E77" s="47" t="s">
        <v>118</v>
      </c>
      <c r="F77" s="47" t="s">
        <v>119</v>
      </c>
      <c r="G77" s="48">
        <v>26</v>
      </c>
      <c r="H77" s="48">
        <v>26</v>
      </c>
    </row>
    <row r="78" spans="1:8" ht="30" x14ac:dyDescent="0.25">
      <c r="A78" s="47" t="s">
        <v>104</v>
      </c>
      <c r="B78" s="48" t="s">
        <v>117</v>
      </c>
      <c r="C78" s="48" t="s">
        <v>89</v>
      </c>
      <c r="D78" s="48" t="s">
        <v>59</v>
      </c>
      <c r="E78" s="47" t="s">
        <v>105</v>
      </c>
      <c r="F78" s="47" t="s">
        <v>106</v>
      </c>
      <c r="G78" s="48">
        <v>17</v>
      </c>
      <c r="H78" s="48">
        <v>17</v>
      </c>
    </row>
    <row r="79" spans="1:8" ht="30" x14ac:dyDescent="0.25">
      <c r="A79" s="47" t="s">
        <v>104</v>
      </c>
      <c r="B79" s="48" t="s">
        <v>117</v>
      </c>
      <c r="C79" s="48" t="s">
        <v>89</v>
      </c>
      <c r="D79" s="48" t="s">
        <v>59</v>
      </c>
      <c r="E79" s="47" t="s">
        <v>109</v>
      </c>
      <c r="F79" s="47" t="s">
        <v>110</v>
      </c>
      <c r="G79" s="48">
        <v>16</v>
      </c>
      <c r="H79" s="48">
        <v>16</v>
      </c>
    </row>
    <row r="80" spans="1:8" ht="30" x14ac:dyDescent="0.25">
      <c r="A80" s="47" t="s">
        <v>104</v>
      </c>
      <c r="B80" s="48" t="s">
        <v>117</v>
      </c>
      <c r="C80" s="48" t="s">
        <v>89</v>
      </c>
      <c r="D80" s="48" t="s">
        <v>59</v>
      </c>
      <c r="E80" s="47" t="s">
        <v>118</v>
      </c>
      <c r="F80" s="47" t="s">
        <v>119</v>
      </c>
      <c r="G80" s="48">
        <v>26</v>
      </c>
      <c r="H80" s="48">
        <v>26</v>
      </c>
    </row>
    <row r="81" spans="1:8" ht="30" x14ac:dyDescent="0.25">
      <c r="A81" s="47" t="s">
        <v>104</v>
      </c>
      <c r="B81" s="48" t="s">
        <v>117</v>
      </c>
      <c r="C81" s="48" t="s">
        <v>66</v>
      </c>
      <c r="D81" s="48" t="s">
        <v>58</v>
      </c>
      <c r="E81" s="47" t="s">
        <v>105</v>
      </c>
      <c r="F81" s="47" t="s">
        <v>106</v>
      </c>
      <c r="G81" s="48">
        <v>20</v>
      </c>
      <c r="H81" s="48">
        <v>20</v>
      </c>
    </row>
    <row r="82" spans="1:8" ht="30" x14ac:dyDescent="0.25">
      <c r="A82" s="47" t="s">
        <v>104</v>
      </c>
      <c r="B82" s="48" t="s">
        <v>117</v>
      </c>
      <c r="C82" s="48" t="s">
        <v>66</v>
      </c>
      <c r="D82" s="48" t="s">
        <v>58</v>
      </c>
      <c r="E82" s="47" t="s">
        <v>109</v>
      </c>
      <c r="F82" s="47" t="s">
        <v>110</v>
      </c>
      <c r="G82" s="48">
        <v>5</v>
      </c>
      <c r="H82" s="48">
        <v>5</v>
      </c>
    </row>
    <row r="83" spans="1:8" ht="30" x14ac:dyDescent="0.25">
      <c r="A83" s="47" t="s">
        <v>104</v>
      </c>
      <c r="B83" s="48" t="s">
        <v>117</v>
      </c>
      <c r="C83" s="48" t="s">
        <v>66</v>
      </c>
      <c r="D83" s="48" t="s">
        <v>58</v>
      </c>
      <c r="E83" s="47" t="s">
        <v>118</v>
      </c>
      <c r="F83" s="47" t="s">
        <v>119</v>
      </c>
      <c r="G83" s="48">
        <v>8</v>
      </c>
      <c r="H83" s="48">
        <v>8</v>
      </c>
    </row>
    <row r="84" spans="1:8" ht="30" x14ac:dyDescent="0.25">
      <c r="A84" s="47" t="s">
        <v>104</v>
      </c>
      <c r="B84" s="48" t="s">
        <v>117</v>
      </c>
      <c r="C84" s="48" t="s">
        <v>66</v>
      </c>
      <c r="D84" s="48" t="s">
        <v>59</v>
      </c>
      <c r="E84" s="47" t="s">
        <v>105</v>
      </c>
      <c r="F84" s="47" t="s">
        <v>106</v>
      </c>
      <c r="G84" s="48">
        <v>20</v>
      </c>
      <c r="H84" s="48">
        <v>20</v>
      </c>
    </row>
    <row r="85" spans="1:8" ht="30" x14ac:dyDescent="0.25">
      <c r="A85" s="47" t="s">
        <v>104</v>
      </c>
      <c r="B85" s="48" t="s">
        <v>117</v>
      </c>
      <c r="C85" s="48" t="s">
        <v>66</v>
      </c>
      <c r="D85" s="48" t="s">
        <v>59</v>
      </c>
      <c r="E85" s="47" t="s">
        <v>109</v>
      </c>
      <c r="F85" s="47" t="s">
        <v>110</v>
      </c>
      <c r="G85" s="48">
        <v>5</v>
      </c>
      <c r="H85" s="48">
        <v>5</v>
      </c>
    </row>
    <row r="86" spans="1:8" ht="30" x14ac:dyDescent="0.25">
      <c r="A86" s="47" t="s">
        <v>104</v>
      </c>
      <c r="B86" s="48" t="s">
        <v>117</v>
      </c>
      <c r="C86" s="48" t="s">
        <v>66</v>
      </c>
      <c r="D86" s="48" t="s">
        <v>59</v>
      </c>
      <c r="E86" s="47" t="s">
        <v>118</v>
      </c>
      <c r="F86" s="47" t="s">
        <v>119</v>
      </c>
      <c r="G86" s="48">
        <v>8</v>
      </c>
      <c r="H86" s="48">
        <v>8</v>
      </c>
    </row>
    <row r="87" spans="1:8" ht="30" x14ac:dyDescent="0.25">
      <c r="A87" s="47" t="s">
        <v>104</v>
      </c>
      <c r="B87" s="48" t="s">
        <v>117</v>
      </c>
      <c r="C87" s="48" t="s">
        <v>90</v>
      </c>
      <c r="D87" s="48" t="s">
        <v>58</v>
      </c>
      <c r="E87" s="47" t="s">
        <v>109</v>
      </c>
      <c r="F87" s="47" t="s">
        <v>110</v>
      </c>
      <c r="G87" s="48">
        <v>3</v>
      </c>
      <c r="H87" s="48">
        <v>3</v>
      </c>
    </row>
    <row r="88" spans="1:8" ht="30" x14ac:dyDescent="0.25">
      <c r="A88" s="47" t="s">
        <v>104</v>
      </c>
      <c r="B88" s="48" t="s">
        <v>117</v>
      </c>
      <c r="C88" s="48" t="s">
        <v>90</v>
      </c>
      <c r="D88" s="48" t="s">
        <v>59</v>
      </c>
      <c r="E88" s="47" t="s">
        <v>109</v>
      </c>
      <c r="F88" s="47" t="s">
        <v>110</v>
      </c>
      <c r="G88" s="48">
        <v>3</v>
      </c>
      <c r="H88" s="48">
        <v>3</v>
      </c>
    </row>
    <row r="89" spans="1:8" ht="30" x14ac:dyDescent="0.25">
      <c r="A89" s="47" t="s">
        <v>104</v>
      </c>
      <c r="B89" s="48" t="s">
        <v>117</v>
      </c>
      <c r="C89" s="48" t="s">
        <v>63</v>
      </c>
      <c r="D89" s="48" t="s">
        <v>58</v>
      </c>
      <c r="E89" s="47" t="s">
        <v>105</v>
      </c>
      <c r="F89" s="47" t="s">
        <v>106</v>
      </c>
      <c r="G89" s="48">
        <v>163</v>
      </c>
      <c r="H89" s="48">
        <v>163</v>
      </c>
    </row>
    <row r="90" spans="1:8" ht="30" x14ac:dyDescent="0.25">
      <c r="A90" s="47" t="s">
        <v>104</v>
      </c>
      <c r="B90" s="48" t="s">
        <v>117</v>
      </c>
      <c r="C90" s="48" t="s">
        <v>63</v>
      </c>
      <c r="D90" s="48" t="s">
        <v>58</v>
      </c>
      <c r="E90" s="47" t="s">
        <v>109</v>
      </c>
      <c r="F90" s="47" t="s">
        <v>110</v>
      </c>
      <c r="G90" s="48">
        <v>48</v>
      </c>
      <c r="H90" s="48">
        <v>48</v>
      </c>
    </row>
    <row r="91" spans="1:8" ht="30" x14ac:dyDescent="0.25">
      <c r="A91" s="47" t="s">
        <v>104</v>
      </c>
      <c r="B91" s="48" t="s">
        <v>117</v>
      </c>
      <c r="C91" s="48" t="s">
        <v>63</v>
      </c>
      <c r="D91" s="48" t="s">
        <v>58</v>
      </c>
      <c r="E91" s="47" t="s">
        <v>118</v>
      </c>
      <c r="F91" s="47" t="s">
        <v>119</v>
      </c>
      <c r="G91" s="48">
        <v>125</v>
      </c>
      <c r="H91" s="48">
        <v>125</v>
      </c>
    </row>
    <row r="92" spans="1:8" ht="30" x14ac:dyDescent="0.25">
      <c r="A92" s="47" t="s">
        <v>104</v>
      </c>
      <c r="B92" s="48" t="s">
        <v>117</v>
      </c>
      <c r="C92" s="48" t="s">
        <v>63</v>
      </c>
      <c r="D92" s="48" t="s">
        <v>59</v>
      </c>
      <c r="E92" s="47" t="s">
        <v>105</v>
      </c>
      <c r="F92" s="47" t="s">
        <v>106</v>
      </c>
      <c r="G92" s="48">
        <v>163</v>
      </c>
      <c r="H92" s="48">
        <v>163</v>
      </c>
    </row>
    <row r="93" spans="1:8" ht="30" x14ac:dyDescent="0.25">
      <c r="A93" s="47" t="s">
        <v>104</v>
      </c>
      <c r="B93" s="48" t="s">
        <v>117</v>
      </c>
      <c r="C93" s="48" t="s">
        <v>63</v>
      </c>
      <c r="D93" s="48" t="s">
        <v>59</v>
      </c>
      <c r="E93" s="47" t="s">
        <v>109</v>
      </c>
      <c r="F93" s="47" t="s">
        <v>110</v>
      </c>
      <c r="G93" s="48">
        <v>24</v>
      </c>
      <c r="H93" s="48">
        <v>24</v>
      </c>
    </row>
    <row r="94" spans="1:8" ht="30" x14ac:dyDescent="0.25">
      <c r="A94" s="47" t="s">
        <v>104</v>
      </c>
      <c r="B94" s="48" t="s">
        <v>117</v>
      </c>
      <c r="C94" s="48" t="s">
        <v>63</v>
      </c>
      <c r="D94" s="48" t="s">
        <v>59</v>
      </c>
      <c r="E94" s="47" t="s">
        <v>118</v>
      </c>
      <c r="F94" s="47" t="s">
        <v>119</v>
      </c>
      <c r="G94" s="48">
        <v>125</v>
      </c>
      <c r="H94" s="48">
        <v>125</v>
      </c>
    </row>
    <row r="95" spans="1:8" ht="30" x14ac:dyDescent="0.25">
      <c r="A95" s="47" t="s">
        <v>104</v>
      </c>
      <c r="B95" s="48" t="s">
        <v>117</v>
      </c>
      <c r="C95" s="48" t="s">
        <v>62</v>
      </c>
      <c r="D95" s="48" t="s">
        <v>58</v>
      </c>
      <c r="E95" s="47" t="s">
        <v>105</v>
      </c>
      <c r="F95" s="47" t="s">
        <v>106</v>
      </c>
      <c r="G95" s="48">
        <v>12</v>
      </c>
      <c r="H95" s="48">
        <v>12</v>
      </c>
    </row>
    <row r="96" spans="1:8" ht="30" x14ac:dyDescent="0.25">
      <c r="A96" s="47" t="s">
        <v>104</v>
      </c>
      <c r="B96" s="48" t="s">
        <v>117</v>
      </c>
      <c r="C96" s="48" t="s">
        <v>62</v>
      </c>
      <c r="D96" s="48" t="s">
        <v>58</v>
      </c>
      <c r="E96" s="47" t="s">
        <v>109</v>
      </c>
      <c r="F96" s="47" t="s">
        <v>110</v>
      </c>
      <c r="G96" s="48">
        <v>6</v>
      </c>
      <c r="H96" s="48">
        <v>6</v>
      </c>
    </row>
    <row r="97" spans="1:8" ht="30" x14ac:dyDescent="0.25">
      <c r="A97" s="47" t="s">
        <v>104</v>
      </c>
      <c r="B97" s="48" t="s">
        <v>117</v>
      </c>
      <c r="C97" s="48" t="s">
        <v>62</v>
      </c>
      <c r="D97" s="48" t="s">
        <v>58</v>
      </c>
      <c r="E97" s="47" t="s">
        <v>118</v>
      </c>
      <c r="F97" s="47" t="s">
        <v>119</v>
      </c>
      <c r="G97" s="48">
        <v>9</v>
      </c>
      <c r="H97" s="48">
        <v>9</v>
      </c>
    </row>
    <row r="98" spans="1:8" ht="30" x14ac:dyDescent="0.25">
      <c r="A98" s="47" t="s">
        <v>104</v>
      </c>
      <c r="B98" s="48" t="s">
        <v>117</v>
      </c>
      <c r="C98" s="48" t="s">
        <v>62</v>
      </c>
      <c r="D98" s="48" t="s">
        <v>59</v>
      </c>
      <c r="E98" s="47" t="s">
        <v>105</v>
      </c>
      <c r="F98" s="47" t="s">
        <v>106</v>
      </c>
      <c r="G98" s="48">
        <v>18</v>
      </c>
      <c r="H98" s="48">
        <v>18</v>
      </c>
    </row>
    <row r="99" spans="1:8" ht="30" x14ac:dyDescent="0.25">
      <c r="A99" s="47" t="s">
        <v>104</v>
      </c>
      <c r="B99" s="48" t="s">
        <v>117</v>
      </c>
      <c r="C99" s="48" t="s">
        <v>62</v>
      </c>
      <c r="D99" s="48" t="s">
        <v>59</v>
      </c>
      <c r="E99" s="47" t="s">
        <v>109</v>
      </c>
      <c r="F99" s="47" t="s">
        <v>110</v>
      </c>
      <c r="G99" s="48">
        <v>5</v>
      </c>
      <c r="H99" s="48">
        <v>5</v>
      </c>
    </row>
    <row r="100" spans="1:8" ht="30" x14ac:dyDescent="0.25">
      <c r="A100" s="47" t="s">
        <v>104</v>
      </c>
      <c r="B100" s="48" t="s">
        <v>117</v>
      </c>
      <c r="C100" s="48" t="s">
        <v>62</v>
      </c>
      <c r="D100" s="48" t="s">
        <v>59</v>
      </c>
      <c r="E100" s="47" t="s">
        <v>118</v>
      </c>
      <c r="F100" s="47" t="s">
        <v>119</v>
      </c>
      <c r="G100" s="48">
        <v>9</v>
      </c>
      <c r="H100" s="48">
        <v>9</v>
      </c>
    </row>
    <row r="101" spans="1:8" ht="30" x14ac:dyDescent="0.25">
      <c r="A101" s="47" t="s">
        <v>104</v>
      </c>
      <c r="B101" s="48" t="s">
        <v>117</v>
      </c>
      <c r="C101" s="48" t="s">
        <v>91</v>
      </c>
      <c r="D101" s="48" t="s">
        <v>65</v>
      </c>
      <c r="E101" s="47" t="s">
        <v>109</v>
      </c>
      <c r="F101" s="47" t="s">
        <v>110</v>
      </c>
      <c r="G101" s="48">
        <v>30</v>
      </c>
      <c r="H101" s="48">
        <v>30</v>
      </c>
    </row>
    <row r="102" spans="1:8" ht="30" x14ac:dyDescent="0.25">
      <c r="A102" s="47" t="s">
        <v>104</v>
      </c>
      <c r="B102" s="48" t="s">
        <v>117</v>
      </c>
      <c r="C102" s="48" t="s">
        <v>64</v>
      </c>
      <c r="D102" s="48" t="s">
        <v>65</v>
      </c>
      <c r="E102" s="47" t="s">
        <v>105</v>
      </c>
      <c r="F102" s="47" t="s">
        <v>106</v>
      </c>
      <c r="G102" s="48">
        <v>59</v>
      </c>
      <c r="H102" s="48">
        <v>59</v>
      </c>
    </row>
    <row r="103" spans="1:8" ht="30" x14ac:dyDescent="0.25">
      <c r="A103" s="47" t="s">
        <v>104</v>
      </c>
      <c r="B103" s="48" t="s">
        <v>117</v>
      </c>
      <c r="C103" s="48" t="s">
        <v>64</v>
      </c>
      <c r="D103" s="48" t="s">
        <v>65</v>
      </c>
      <c r="E103" s="47" t="s">
        <v>118</v>
      </c>
      <c r="F103" s="47" t="s">
        <v>119</v>
      </c>
      <c r="G103" s="48">
        <v>36</v>
      </c>
      <c r="H103" s="48">
        <v>36</v>
      </c>
    </row>
    <row r="104" spans="1:8" ht="30" x14ac:dyDescent="0.25">
      <c r="A104" s="47" t="s">
        <v>120</v>
      </c>
      <c r="B104" s="48" t="s">
        <v>56</v>
      </c>
      <c r="C104" s="48" t="s">
        <v>57</v>
      </c>
      <c r="D104" s="48" t="s">
        <v>58</v>
      </c>
      <c r="E104" s="47"/>
      <c r="F104" s="47" t="s">
        <v>121</v>
      </c>
      <c r="G104" s="48">
        <v>0</v>
      </c>
      <c r="H104" s="48">
        <v>85</v>
      </c>
    </row>
    <row r="105" spans="1:8" ht="30" x14ac:dyDescent="0.25">
      <c r="A105" s="47" t="s">
        <v>120</v>
      </c>
      <c r="B105" s="48" t="s">
        <v>56</v>
      </c>
      <c r="C105" s="48" t="s">
        <v>57</v>
      </c>
      <c r="D105" s="48" t="s">
        <v>59</v>
      </c>
      <c r="E105" s="47"/>
      <c r="F105" s="47" t="s">
        <v>121</v>
      </c>
      <c r="G105" s="48">
        <v>0</v>
      </c>
      <c r="H105" s="48">
        <v>508</v>
      </c>
    </row>
    <row r="106" spans="1:8" ht="30" x14ac:dyDescent="0.25">
      <c r="A106" s="47" t="s">
        <v>120</v>
      </c>
      <c r="B106" s="48" t="s">
        <v>56</v>
      </c>
      <c r="C106" s="48" t="s">
        <v>60</v>
      </c>
      <c r="D106" s="48" t="s">
        <v>58</v>
      </c>
      <c r="E106" s="47"/>
      <c r="F106" s="47" t="s">
        <v>121</v>
      </c>
      <c r="G106" s="48">
        <v>0</v>
      </c>
      <c r="H106" s="48">
        <v>12</v>
      </c>
    </row>
    <row r="107" spans="1:8" ht="30" x14ac:dyDescent="0.25">
      <c r="A107" s="47" t="s">
        <v>120</v>
      </c>
      <c r="B107" s="48" t="s">
        <v>56</v>
      </c>
      <c r="C107" s="48" t="s">
        <v>60</v>
      </c>
      <c r="D107" s="48" t="s">
        <v>59</v>
      </c>
      <c r="E107" s="47"/>
      <c r="F107" s="47" t="s">
        <v>121</v>
      </c>
      <c r="G107" s="48">
        <v>0</v>
      </c>
      <c r="H107" s="48">
        <v>19</v>
      </c>
    </row>
    <row r="108" spans="1:8" ht="30" x14ac:dyDescent="0.25">
      <c r="A108" s="47" t="s">
        <v>120</v>
      </c>
      <c r="B108" s="48" t="s">
        <v>56</v>
      </c>
      <c r="C108" s="48" t="s">
        <v>61</v>
      </c>
      <c r="D108" s="48" t="s">
        <v>58</v>
      </c>
      <c r="E108" s="47"/>
      <c r="F108" s="47" t="s">
        <v>121</v>
      </c>
      <c r="G108" s="48">
        <v>0</v>
      </c>
      <c r="H108" s="48">
        <v>26</v>
      </c>
    </row>
    <row r="109" spans="1:8" ht="30" x14ac:dyDescent="0.25">
      <c r="A109" s="47" t="s">
        <v>120</v>
      </c>
      <c r="B109" s="48" t="s">
        <v>56</v>
      </c>
      <c r="C109" s="48" t="s">
        <v>61</v>
      </c>
      <c r="D109" s="48" t="s">
        <v>59</v>
      </c>
      <c r="E109" s="47"/>
      <c r="F109" s="47" t="s">
        <v>121</v>
      </c>
      <c r="G109" s="48">
        <v>0</v>
      </c>
      <c r="H109" s="48">
        <v>28</v>
      </c>
    </row>
    <row r="110" spans="1:8" ht="30" x14ac:dyDescent="0.25">
      <c r="A110" s="47" t="s">
        <v>120</v>
      </c>
      <c r="B110" s="48" t="s">
        <v>56</v>
      </c>
      <c r="C110" s="48" t="s">
        <v>67</v>
      </c>
      <c r="D110" s="48" t="s">
        <v>58</v>
      </c>
      <c r="E110" s="47"/>
      <c r="F110" s="47" t="s">
        <v>121</v>
      </c>
      <c r="G110" s="48">
        <v>0</v>
      </c>
      <c r="H110" s="48">
        <v>63</v>
      </c>
    </row>
    <row r="111" spans="1:8" ht="30" x14ac:dyDescent="0.25">
      <c r="A111" s="47" t="s">
        <v>120</v>
      </c>
      <c r="B111" s="48" t="s">
        <v>56</v>
      </c>
      <c r="C111" s="48" t="s">
        <v>67</v>
      </c>
      <c r="D111" s="48" t="s">
        <v>59</v>
      </c>
      <c r="E111" s="47"/>
      <c r="F111" s="47" t="s">
        <v>121</v>
      </c>
      <c r="G111" s="48">
        <v>0</v>
      </c>
      <c r="H111" s="48">
        <v>236</v>
      </c>
    </row>
    <row r="112" spans="1:8" ht="30" x14ac:dyDescent="0.25">
      <c r="A112" s="47" t="s">
        <v>120</v>
      </c>
      <c r="B112" s="48" t="s">
        <v>56</v>
      </c>
      <c r="C112" s="48" t="s">
        <v>66</v>
      </c>
      <c r="D112" s="48" t="s">
        <v>58</v>
      </c>
      <c r="E112" s="47"/>
      <c r="F112" s="47" t="s">
        <v>121</v>
      </c>
      <c r="G112" s="48">
        <v>0</v>
      </c>
      <c r="H112" s="48">
        <v>4</v>
      </c>
    </row>
    <row r="113" spans="1:8" ht="30" x14ac:dyDescent="0.25">
      <c r="A113" s="47" t="s">
        <v>120</v>
      </c>
      <c r="B113" s="48" t="s">
        <v>56</v>
      </c>
      <c r="C113" s="48" t="s">
        <v>66</v>
      </c>
      <c r="D113" s="48" t="s">
        <v>59</v>
      </c>
      <c r="E113" s="47"/>
      <c r="F113" s="47" t="s">
        <v>121</v>
      </c>
      <c r="G113" s="48">
        <v>0</v>
      </c>
      <c r="H113" s="48">
        <v>4</v>
      </c>
    </row>
    <row r="114" spans="1:8" ht="30" x14ac:dyDescent="0.25">
      <c r="A114" s="47" t="s">
        <v>120</v>
      </c>
      <c r="B114" s="48" t="s">
        <v>56</v>
      </c>
      <c r="C114" s="48" t="s">
        <v>62</v>
      </c>
      <c r="D114" s="48" t="s">
        <v>58</v>
      </c>
      <c r="E114" s="47"/>
      <c r="F114" s="47" t="s">
        <v>121</v>
      </c>
      <c r="G114" s="48">
        <v>0</v>
      </c>
      <c r="H114" s="48">
        <v>3</v>
      </c>
    </row>
    <row r="115" spans="1:8" ht="30" x14ac:dyDescent="0.25">
      <c r="A115" s="47" t="s">
        <v>120</v>
      </c>
      <c r="B115" s="48" t="s">
        <v>56</v>
      </c>
      <c r="C115" s="48" t="s">
        <v>62</v>
      </c>
      <c r="D115" s="48" t="s">
        <v>59</v>
      </c>
      <c r="E115" s="47"/>
      <c r="F115" s="47" t="s">
        <v>121</v>
      </c>
      <c r="G115" s="48">
        <v>0</v>
      </c>
      <c r="H115" s="48">
        <v>3</v>
      </c>
    </row>
    <row r="116" spans="1:8" ht="30" x14ac:dyDescent="0.25">
      <c r="A116" s="47" t="s">
        <v>120</v>
      </c>
      <c r="B116" s="48" t="s">
        <v>56</v>
      </c>
      <c r="C116" s="48" t="s">
        <v>73</v>
      </c>
      <c r="D116" s="48" t="s">
        <v>58</v>
      </c>
      <c r="E116" s="47"/>
      <c r="F116" s="47" t="s">
        <v>121</v>
      </c>
      <c r="G116" s="48">
        <v>0</v>
      </c>
      <c r="H116" s="48">
        <v>22</v>
      </c>
    </row>
    <row r="117" spans="1:8" ht="30" x14ac:dyDescent="0.25">
      <c r="A117" s="47" t="s">
        <v>120</v>
      </c>
      <c r="B117" s="48" t="s">
        <v>56</v>
      </c>
      <c r="C117" s="48" t="s">
        <v>73</v>
      </c>
      <c r="D117" s="48" t="s">
        <v>59</v>
      </c>
      <c r="E117" s="47"/>
      <c r="F117" s="47" t="s">
        <v>121</v>
      </c>
      <c r="G117" s="48">
        <v>0</v>
      </c>
      <c r="H117" s="48">
        <v>24</v>
      </c>
    </row>
    <row r="118" spans="1:8" ht="30" x14ac:dyDescent="0.25">
      <c r="A118" s="47" t="s">
        <v>120</v>
      </c>
      <c r="B118" s="48" t="s">
        <v>56</v>
      </c>
      <c r="C118" s="48" t="s">
        <v>71</v>
      </c>
      <c r="D118" s="48" t="s">
        <v>72</v>
      </c>
      <c r="E118" s="47"/>
      <c r="F118" s="47" t="s">
        <v>121</v>
      </c>
      <c r="G118" s="48">
        <v>0</v>
      </c>
      <c r="H118" s="48">
        <v>31</v>
      </c>
    </row>
    <row r="119" spans="1:8" ht="30" x14ac:dyDescent="0.25">
      <c r="A119" s="47" t="s">
        <v>120</v>
      </c>
      <c r="B119" s="48" t="s">
        <v>56</v>
      </c>
      <c r="C119" s="48" t="s">
        <v>64</v>
      </c>
      <c r="D119" s="48" t="s">
        <v>65</v>
      </c>
      <c r="E119" s="47"/>
      <c r="F119" s="47" t="s">
        <v>121</v>
      </c>
      <c r="G119" s="48">
        <v>0</v>
      </c>
      <c r="H119" s="48">
        <v>37</v>
      </c>
    </row>
    <row r="120" spans="1:8" ht="180" x14ac:dyDescent="0.25">
      <c r="A120" s="47" t="s">
        <v>120</v>
      </c>
      <c r="B120" s="48" t="s">
        <v>117</v>
      </c>
      <c r="C120" s="48" t="s">
        <v>93</v>
      </c>
      <c r="D120" s="48" t="s">
        <v>100</v>
      </c>
      <c r="E120" s="47"/>
      <c r="F120" s="47" t="s">
        <v>123</v>
      </c>
      <c r="G120" s="48">
        <v>0</v>
      </c>
      <c r="H120" s="48">
        <v>2</v>
      </c>
    </row>
    <row r="121" spans="1:8" ht="60" x14ac:dyDescent="0.25">
      <c r="A121" s="47" t="s">
        <v>120</v>
      </c>
      <c r="B121" s="48" t="s">
        <v>117</v>
      </c>
      <c r="C121" s="48" t="s">
        <v>94</v>
      </c>
      <c r="D121" s="48" t="s">
        <v>95</v>
      </c>
      <c r="E121" s="47" t="s">
        <v>122</v>
      </c>
      <c r="F121" s="47"/>
      <c r="G121" s="48">
        <v>34</v>
      </c>
      <c r="H121" s="48">
        <v>0</v>
      </c>
    </row>
    <row r="122" spans="1:8" ht="30" x14ac:dyDescent="0.25">
      <c r="A122" s="47" t="s">
        <v>124</v>
      </c>
      <c r="B122" s="48" t="s">
        <v>56</v>
      </c>
      <c r="C122" s="48" t="s">
        <v>79</v>
      </c>
      <c r="D122" s="48" t="s">
        <v>80</v>
      </c>
      <c r="E122" s="47" t="s">
        <v>107</v>
      </c>
      <c r="F122" s="47" t="s">
        <v>108</v>
      </c>
      <c r="G122" s="48">
        <v>8</v>
      </c>
      <c r="H122" s="48">
        <v>8</v>
      </c>
    </row>
    <row r="123" spans="1:8" ht="30" x14ac:dyDescent="0.25">
      <c r="A123" s="47" t="s">
        <v>124</v>
      </c>
      <c r="B123" s="48" t="s">
        <v>56</v>
      </c>
      <c r="C123" s="48" t="s">
        <v>79</v>
      </c>
      <c r="D123" s="48" t="s">
        <v>81</v>
      </c>
      <c r="E123" s="47" t="s">
        <v>107</v>
      </c>
      <c r="F123" s="47" t="s">
        <v>108</v>
      </c>
      <c r="G123" s="48">
        <v>56</v>
      </c>
      <c r="H123" s="48">
        <v>56</v>
      </c>
    </row>
    <row r="124" spans="1:8" ht="30" x14ac:dyDescent="0.25">
      <c r="A124" s="47" t="s">
        <v>124</v>
      </c>
      <c r="B124" s="48" t="s">
        <v>56</v>
      </c>
      <c r="C124" s="48" t="s">
        <v>79</v>
      </c>
      <c r="D124" s="48" t="s">
        <v>82</v>
      </c>
      <c r="E124" s="47" t="s">
        <v>107</v>
      </c>
      <c r="F124" s="47" t="s">
        <v>108</v>
      </c>
      <c r="G124" s="48">
        <v>16</v>
      </c>
      <c r="H124" s="48">
        <v>16</v>
      </c>
    </row>
    <row r="125" spans="1:8" ht="30" x14ac:dyDescent="0.25">
      <c r="A125" s="47" t="s">
        <v>124</v>
      </c>
      <c r="B125" s="48" t="s">
        <v>56</v>
      </c>
      <c r="C125" s="48" t="s">
        <v>79</v>
      </c>
      <c r="D125" s="48" t="s">
        <v>83</v>
      </c>
      <c r="E125" s="47" t="s">
        <v>107</v>
      </c>
      <c r="F125" s="47" t="s">
        <v>108</v>
      </c>
      <c r="G125" s="48">
        <v>4</v>
      </c>
      <c r="H125" s="48">
        <v>4</v>
      </c>
    </row>
    <row r="126" spans="1:8" ht="30" x14ac:dyDescent="0.25">
      <c r="A126" s="47" t="s">
        <v>124</v>
      </c>
      <c r="B126" s="48" t="s">
        <v>56</v>
      </c>
      <c r="C126" s="48" t="s">
        <v>79</v>
      </c>
      <c r="D126" s="48" t="s">
        <v>84</v>
      </c>
      <c r="E126" s="47" t="s">
        <v>107</v>
      </c>
      <c r="F126" s="47" t="s">
        <v>108</v>
      </c>
      <c r="G126" s="48">
        <v>4</v>
      </c>
      <c r="H126" s="48">
        <v>4</v>
      </c>
    </row>
    <row r="127" spans="1:8" ht="30" x14ac:dyDescent="0.25">
      <c r="A127" s="47" t="s">
        <v>124</v>
      </c>
      <c r="B127" s="48" t="s">
        <v>56</v>
      </c>
      <c r="C127" s="48" t="s">
        <v>79</v>
      </c>
      <c r="D127" s="48" t="s">
        <v>85</v>
      </c>
      <c r="E127" s="47" t="s">
        <v>107</v>
      </c>
      <c r="F127" s="47" t="s">
        <v>108</v>
      </c>
      <c r="G127" s="48">
        <v>16</v>
      </c>
      <c r="H127" s="48">
        <v>16</v>
      </c>
    </row>
    <row r="128" spans="1:8" ht="30" x14ac:dyDescent="0.25">
      <c r="A128" s="47" t="s">
        <v>124</v>
      </c>
      <c r="B128" s="48" t="s">
        <v>56</v>
      </c>
      <c r="C128" s="48" t="s">
        <v>79</v>
      </c>
      <c r="D128" s="48" t="s">
        <v>86</v>
      </c>
      <c r="E128" s="47" t="s">
        <v>107</v>
      </c>
      <c r="F128" s="47" t="s">
        <v>108</v>
      </c>
      <c r="G128" s="48">
        <v>16</v>
      </c>
      <c r="H128" s="48">
        <v>16</v>
      </c>
    </row>
    <row r="129" spans="1:8" ht="30" x14ac:dyDescent="0.25">
      <c r="A129" s="47" t="s">
        <v>124</v>
      </c>
      <c r="B129" s="48" t="s">
        <v>56</v>
      </c>
      <c r="C129" s="48" t="s">
        <v>79</v>
      </c>
      <c r="D129" s="48" t="s">
        <v>87</v>
      </c>
      <c r="E129" s="47" t="s">
        <v>107</v>
      </c>
      <c r="F129" s="47" t="s">
        <v>108</v>
      </c>
      <c r="G129" s="48">
        <v>8</v>
      </c>
      <c r="H129" s="48">
        <v>8</v>
      </c>
    </row>
    <row r="130" spans="1:8" ht="30" x14ac:dyDescent="0.25">
      <c r="A130" s="47" t="s">
        <v>124</v>
      </c>
      <c r="B130" s="48" t="s">
        <v>56</v>
      </c>
      <c r="C130" s="48" t="s">
        <v>79</v>
      </c>
      <c r="D130" s="48" t="s">
        <v>88</v>
      </c>
      <c r="E130" s="47" t="s">
        <v>107</v>
      </c>
      <c r="F130" s="47" t="s">
        <v>108</v>
      </c>
      <c r="G130" s="48">
        <v>12</v>
      </c>
      <c r="H130" s="48">
        <v>12</v>
      </c>
    </row>
    <row r="131" spans="1:8" ht="30" x14ac:dyDescent="0.25">
      <c r="A131" s="47" t="s">
        <v>124</v>
      </c>
      <c r="B131" s="48" t="s">
        <v>56</v>
      </c>
      <c r="C131" s="48" t="s">
        <v>79</v>
      </c>
      <c r="D131" s="48" t="s">
        <v>99</v>
      </c>
      <c r="E131" s="47" t="s">
        <v>107</v>
      </c>
      <c r="F131" s="47" t="s">
        <v>108</v>
      </c>
      <c r="G131" s="48">
        <v>8</v>
      </c>
      <c r="H131" s="48">
        <v>8</v>
      </c>
    </row>
  </sheetData>
  <phoneticPr fontId="1" type="noConversion"/>
  <pageMargins left="0.7" right="0.7" top="0.75" bottom="0.75" header="0.3" footer="0.3"/>
  <pageSetup paperSize="8" scale="96" fitToHeight="0" orientation="portrait" r:id="rId1"/>
  <headerFooter>
    <oddHeader>&amp;LPWiK Sp. z o.o. w Rudzie Śląskiej - Specyfikacja  nr ref. OZ/261/10-WS/PN/2026
&amp;RZAŁĄCZNIK NR 1b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Formularz cenowy</vt:lpstr>
      <vt:lpstr>Harmonogram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2026-03-09T08:06:10Z</dcterms:modified>
</cp:coreProperties>
</file>